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0" i="1" l="1"/>
  <c r="O110" i="1" s="1"/>
  <c r="M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4" i="1"/>
  <c r="F110" i="1"/>
  <c r="G110" i="1" s="1"/>
  <c r="E110" i="1"/>
</calcChain>
</file>

<file path=xl/sharedStrings.xml><?xml version="1.0" encoding="utf-8"?>
<sst xmlns="http://schemas.openxmlformats.org/spreadsheetml/2006/main" count="867" uniqueCount="384">
  <si>
    <t>sifra_centralna</t>
  </si>
  <si>
    <t>naziv_centrala</t>
  </si>
  <si>
    <t>ATC_stevilka</t>
  </si>
  <si>
    <t>nensi</t>
  </si>
  <si>
    <t xml:space="preserve">148571         </t>
  </si>
  <si>
    <t xml:space="preserve">MAVIRET 100mg/40mg FILM TBL A84         </t>
  </si>
  <si>
    <t xml:space="preserve">J05AP57                       </t>
  </si>
  <si>
    <t xml:space="preserve">1050832             </t>
  </si>
  <si>
    <t xml:space="preserve">000639         </t>
  </si>
  <si>
    <t xml:space="preserve">AMOKSIKLAV 2X TBL.10X1000MG LEK         </t>
  </si>
  <si>
    <t xml:space="preserve">J01CR02                       </t>
  </si>
  <si>
    <t xml:space="preserve">1005497             </t>
  </si>
  <si>
    <t xml:space="preserve">000640         </t>
  </si>
  <si>
    <t xml:space="preserve">AMOKSIKLAV 2X 1000MG TBL A10 LEK        </t>
  </si>
  <si>
    <t xml:space="preserve">000787         </t>
  </si>
  <si>
    <t xml:space="preserve">AMOKSIKLAV 2X 875mg/125mg FILM TBL A14  </t>
  </si>
  <si>
    <t xml:space="preserve">1055296             </t>
  </si>
  <si>
    <t xml:space="preserve">000906         </t>
  </si>
  <si>
    <t xml:space="preserve">AMOKSIKLAV 2X TBL.10X625MG LEK          </t>
  </si>
  <si>
    <t xml:space="preserve">1005496             </t>
  </si>
  <si>
    <t xml:space="preserve">001023         </t>
  </si>
  <si>
    <t xml:space="preserve">DIFLAZON CAPS. 1X150 MG KRKA            </t>
  </si>
  <si>
    <t xml:space="preserve">J02AC01                       </t>
  </si>
  <si>
    <t xml:space="preserve">1006099             </t>
  </si>
  <si>
    <t xml:space="preserve">001139         </t>
  </si>
  <si>
    <t xml:space="preserve">MACROPEN SUSP. 175 MG/5 ML KRKA         </t>
  </si>
  <si>
    <t xml:space="preserve">J01FA11                       </t>
  </si>
  <si>
    <t xml:space="preserve">1003382             </t>
  </si>
  <si>
    <t xml:space="preserve">001317         </t>
  </si>
  <si>
    <t xml:space="preserve">DIFLAZON CAPS. 7X 50MG KRKA             </t>
  </si>
  <si>
    <t xml:space="preserve">1006101             </t>
  </si>
  <si>
    <t xml:space="preserve">001341         </t>
  </si>
  <si>
    <t xml:space="preserve">DIFLAZON CAPS.28 X 100 MG               </t>
  </si>
  <si>
    <t xml:space="preserve">1006100             </t>
  </si>
  <si>
    <t xml:space="preserve">002240         </t>
  </si>
  <si>
    <t xml:space="preserve">RIFINAH 300 OBL.TBL.A 56                </t>
  </si>
  <si>
    <t xml:space="preserve">J04AM02                       </t>
  </si>
  <si>
    <t xml:space="preserve">1006220             </t>
  </si>
  <si>
    <t xml:space="preserve">002550         </t>
  </si>
  <si>
    <t xml:space="preserve">SUMAMED SYR.100 MG/5ML PLIVA            </t>
  </si>
  <si>
    <t xml:space="preserve">J01FA10                       </t>
  </si>
  <si>
    <t xml:space="preserve">1005226             </t>
  </si>
  <si>
    <t xml:space="preserve">002577         </t>
  </si>
  <si>
    <t xml:space="preserve">SUMAMED TBL. 6 X 125 MG PLIVA           </t>
  </si>
  <si>
    <t xml:space="preserve">1005228             </t>
  </si>
  <si>
    <t xml:space="preserve">002593         </t>
  </si>
  <si>
    <t xml:space="preserve">SUMAMED TBL. 3 X 500 MG PLIVA           </t>
  </si>
  <si>
    <t xml:space="preserve">1005227             </t>
  </si>
  <si>
    <t xml:space="preserve">004480         </t>
  </si>
  <si>
    <t xml:space="preserve">OSPEN PEROR.SUSP.750 000/5ML 60ML       </t>
  </si>
  <si>
    <t xml:space="preserve">J01CE10                       </t>
  </si>
  <si>
    <t xml:space="preserve">1010476             </t>
  </si>
  <si>
    <t xml:space="preserve">006424         </t>
  </si>
  <si>
    <t xml:space="preserve">ZINNAT SUSP.250MG/5ML 100ML             </t>
  </si>
  <si>
    <t xml:space="preserve">J01DC02                       </t>
  </si>
  <si>
    <t xml:space="preserve">1007568             </t>
  </si>
  <si>
    <t xml:space="preserve">009245         </t>
  </si>
  <si>
    <t xml:space="preserve">TAVANIC FILM TBL 10X500MG               </t>
  </si>
  <si>
    <t xml:space="preserve">J01MA12                       </t>
  </si>
  <si>
    <t xml:space="preserve">1007729             </t>
  </si>
  <si>
    <t xml:space="preserve">010294         </t>
  </si>
  <si>
    <t xml:space="preserve">ZEFFIX TBL 28X100MG                     </t>
  </si>
  <si>
    <t xml:space="preserve">J05AF05                       </t>
  </si>
  <si>
    <t xml:space="preserve">1007569             </t>
  </si>
  <si>
    <t xml:space="preserve">015490         </t>
  </si>
  <si>
    <t xml:space="preserve">KIVEXA 600mg/300mg FILM TBL A30         </t>
  </si>
  <si>
    <t xml:space="preserve">J05AR02                       </t>
  </si>
  <si>
    <t xml:space="preserve">1012718             </t>
  </si>
  <si>
    <t xml:space="preserve">015628         </t>
  </si>
  <si>
    <t xml:space="preserve">CIPROBAY 250 TBL.10X250 MG BPH          </t>
  </si>
  <si>
    <t xml:space="preserve">J01MA02                       </t>
  </si>
  <si>
    <t xml:space="preserve">1002737             </t>
  </si>
  <si>
    <t xml:space="preserve">018538         </t>
  </si>
  <si>
    <t xml:space="preserve">KALETRA 200mg/50mg FILM TBL A120        </t>
  </si>
  <si>
    <t xml:space="preserve">J05AR10                       </t>
  </si>
  <si>
    <t xml:space="preserve">1013888             </t>
  </si>
  <si>
    <t xml:space="preserve">022454         </t>
  </si>
  <si>
    <t xml:space="preserve">CIPROBAY 500 TBL.10X500MG BPH           </t>
  </si>
  <si>
    <t xml:space="preserve">1002738             </t>
  </si>
  <si>
    <t xml:space="preserve">024457         </t>
  </si>
  <si>
    <t xml:space="preserve">TAMIFLU 75mg TRDE KPS A10               </t>
  </si>
  <si>
    <t xml:space="preserve">J05AH02                       </t>
  </si>
  <si>
    <t xml:space="preserve">1008840             </t>
  </si>
  <si>
    <t xml:space="preserve">025666         </t>
  </si>
  <si>
    <t xml:space="preserve">HICONCIL KPS. 16X500MG KRK              </t>
  </si>
  <si>
    <t xml:space="preserve">J01CA04                       </t>
  </si>
  <si>
    <t xml:space="preserve">1003065             </t>
  </si>
  <si>
    <t xml:space="preserve">026700         </t>
  </si>
  <si>
    <t xml:space="preserve">TAMIFLU 30mg TRDE KPS A10               </t>
  </si>
  <si>
    <t xml:space="preserve">1014809             </t>
  </si>
  <si>
    <t xml:space="preserve">026719         </t>
  </si>
  <si>
    <t xml:space="preserve">TAMIFLU 45mg TRDE KPS A10               </t>
  </si>
  <si>
    <t xml:space="preserve">1014814             </t>
  </si>
  <si>
    <t xml:space="preserve">028452         </t>
  </si>
  <si>
    <t xml:space="preserve">CEFZIL TABL. 10X500MG                   </t>
  </si>
  <si>
    <t xml:space="preserve">J01DC10                       </t>
  </si>
  <si>
    <t xml:space="preserve">1011855             </t>
  </si>
  <si>
    <t xml:space="preserve">028460         </t>
  </si>
  <si>
    <t xml:space="preserve">CEFZIL ZRNCA ZA SUSP 250MG/5ML 60ML     </t>
  </si>
  <si>
    <t xml:space="preserve">1010897             </t>
  </si>
  <si>
    <t xml:space="preserve">030627         </t>
  </si>
  <si>
    <t xml:space="preserve">CECLOR SUSP.125MG/5ML 100ML             </t>
  </si>
  <si>
    <t xml:space="preserve">J01DC04                       </t>
  </si>
  <si>
    <t xml:space="preserve">1025673             </t>
  </si>
  <si>
    <t xml:space="preserve">030686         </t>
  </si>
  <si>
    <t xml:space="preserve">CECLOR SUSP.250MG/5ML 100ML LILLY       </t>
  </si>
  <si>
    <t xml:space="preserve">1025691             </t>
  </si>
  <si>
    <t xml:space="preserve">032824         </t>
  </si>
  <si>
    <t xml:space="preserve">SUMAMED CAPS 6 X 250 MG PLIVA           </t>
  </si>
  <si>
    <t xml:space="preserve">1005263             </t>
  </si>
  <si>
    <t xml:space="preserve">033650         </t>
  </si>
  <si>
    <t xml:space="preserve">PREMOVIR TBL 7X125MG                    </t>
  </si>
  <si>
    <t xml:space="preserve">J05AB15                       </t>
  </si>
  <si>
    <t xml:space="preserve">1012057             </t>
  </si>
  <si>
    <t xml:space="preserve">037044         </t>
  </si>
  <si>
    <t xml:space="preserve">CIPRINOL TBL.10 X 250 MG KRKA           </t>
  </si>
  <si>
    <t xml:space="preserve">1002735             </t>
  </si>
  <si>
    <t xml:space="preserve">037524         </t>
  </si>
  <si>
    <t xml:space="preserve">HICONCIL SIRUP 100ML KRK                </t>
  </si>
  <si>
    <t xml:space="preserve">1003066             </t>
  </si>
  <si>
    <t xml:space="preserve">039748         </t>
  </si>
  <si>
    <t xml:space="preserve">RHOPHYLAC 300mcg/2ml nap.inj.brizga A 1 </t>
  </si>
  <si>
    <t xml:space="preserve">J06BB01                       </t>
  </si>
  <si>
    <t xml:space="preserve">1029476             </t>
  </si>
  <si>
    <t xml:space="preserve">040398         </t>
  </si>
  <si>
    <t xml:space="preserve">CIPRINOL TBL.10 X 500 MG KRKA           </t>
  </si>
  <si>
    <t xml:space="preserve">1002736             </t>
  </si>
  <si>
    <t xml:space="preserve">041858         </t>
  </si>
  <si>
    <t xml:space="preserve">OSPAMOX 1000mg DISPERZ. TBL A16         </t>
  </si>
  <si>
    <t xml:space="preserve">1025380             </t>
  </si>
  <si>
    <t xml:space="preserve">041866         </t>
  </si>
  <si>
    <t xml:space="preserve">OSPAMOX  500mg DISPERZ. TBL A16         </t>
  </si>
  <si>
    <t xml:space="preserve">1025379             </t>
  </si>
  <si>
    <t xml:space="preserve">042471         </t>
  </si>
  <si>
    <t xml:space="preserve">KLIMICIN CAPS.16X300MG LEK              </t>
  </si>
  <si>
    <t xml:space="preserve">J01FF01                       </t>
  </si>
  <si>
    <t xml:space="preserve">1003173             </t>
  </si>
  <si>
    <t xml:space="preserve">043575         </t>
  </si>
  <si>
    <t xml:space="preserve">KLIMICIN CAPS.16X150MG LEK              </t>
  </si>
  <si>
    <t xml:space="preserve">1003172             </t>
  </si>
  <si>
    <t xml:space="preserve">047902         </t>
  </si>
  <si>
    <t xml:space="preserve">SUMAMED SYR.200MG/5ML 15ML PLIVA        </t>
  </si>
  <si>
    <t xml:space="preserve">1026631             </t>
  </si>
  <si>
    <t xml:space="preserve">048291         </t>
  </si>
  <si>
    <t xml:space="preserve">MACROPEN TBL. 16X400MG KRK              </t>
  </si>
  <si>
    <t xml:space="preserve">J01FA03                       </t>
  </si>
  <si>
    <t xml:space="preserve">1003383             </t>
  </si>
  <si>
    <t xml:space="preserve">052906         </t>
  </si>
  <si>
    <t xml:space="preserve">AMOKSIKLAV SOLVO TBL 10X1000MG          </t>
  </si>
  <si>
    <t xml:space="preserve">1013721             </t>
  </si>
  <si>
    <t xml:space="preserve">052965         </t>
  </si>
  <si>
    <t xml:space="preserve">AMOKSIKLAV SOLVO TBL 10X 625MG          </t>
  </si>
  <si>
    <t xml:space="preserve">1013722             </t>
  </si>
  <si>
    <t xml:space="preserve">054399         </t>
  </si>
  <si>
    <t xml:space="preserve">ZINNAT TBL.10X500MG GLAXO               </t>
  </si>
  <si>
    <t xml:space="preserve">1004159             </t>
  </si>
  <si>
    <t xml:space="preserve">055310         </t>
  </si>
  <si>
    <t xml:space="preserve">VALACIKLOVIR TEVA 10X500MG TBL          </t>
  </si>
  <si>
    <t xml:space="preserve">J05AB11                       </t>
  </si>
  <si>
    <t xml:space="preserve">1028364             </t>
  </si>
  <si>
    <t xml:space="preserve">055336         </t>
  </si>
  <si>
    <t xml:space="preserve">CIPRINOL TBL.10 X 750 MG KRKA           </t>
  </si>
  <si>
    <t xml:space="preserve">1010651             </t>
  </si>
  <si>
    <t xml:space="preserve">056200         </t>
  </si>
  <si>
    <t xml:space="preserve">VIREAD 245mg FILM TBL A30               </t>
  </si>
  <si>
    <t xml:space="preserve">J05AF07                       </t>
  </si>
  <si>
    <t xml:space="preserve">1037032             </t>
  </si>
  <si>
    <t xml:space="preserve">056308         </t>
  </si>
  <si>
    <t xml:space="preserve">NOLICIN TBL. 20 X 400 MG KRKA           </t>
  </si>
  <si>
    <t xml:space="preserve">J01MA06                       </t>
  </si>
  <si>
    <t xml:space="preserve">1003528             </t>
  </si>
  <si>
    <t xml:space="preserve">056391         </t>
  </si>
  <si>
    <t xml:space="preserve">DIFLUCAN CAPS  7X50MG PFIZER            </t>
  </si>
  <si>
    <t xml:space="preserve">1002816             </t>
  </si>
  <si>
    <t xml:space="preserve">061018         </t>
  </si>
  <si>
    <t xml:space="preserve">OSPEN 1000 TBL. 30 KRK                  </t>
  </si>
  <si>
    <t xml:space="preserve">1003578             </t>
  </si>
  <si>
    <t xml:space="preserve">061034         </t>
  </si>
  <si>
    <t xml:space="preserve">OSPEN 1500 TBL. 30 KRK                  </t>
  </si>
  <si>
    <t xml:space="preserve">1003579             </t>
  </si>
  <si>
    <t xml:space="preserve">065765         </t>
  </si>
  <si>
    <t xml:space="preserve">CIPROBAY 750 FILM TBL 10X750MG          </t>
  </si>
  <si>
    <t xml:space="preserve">1007019             </t>
  </si>
  <si>
    <t xml:space="preserve">067563         </t>
  </si>
  <si>
    <t xml:space="preserve">DIFLUCAN CAPS 28X100MG PFIZER           </t>
  </si>
  <si>
    <t xml:space="preserve">1002815             </t>
  </si>
  <si>
    <t xml:space="preserve">067636         </t>
  </si>
  <si>
    <t xml:space="preserve">DIFLUCAN CAPS  1X150MG PFIZER           </t>
  </si>
  <si>
    <t xml:space="preserve">1002814             </t>
  </si>
  <si>
    <t xml:space="preserve">069000         </t>
  </si>
  <si>
    <t xml:space="preserve">DIFLUCAN CAPS  7X100MG                  </t>
  </si>
  <si>
    <t xml:space="preserve">1007045             </t>
  </si>
  <si>
    <t xml:space="preserve">069418         </t>
  </si>
  <si>
    <t xml:space="preserve">PRIMOTREN TBL. 20 ZA ODRASLE LEK        </t>
  </si>
  <si>
    <t xml:space="preserve">J01EE01                       </t>
  </si>
  <si>
    <t xml:space="preserve">1003678             </t>
  </si>
  <si>
    <t xml:space="preserve">076171         </t>
  </si>
  <si>
    <t xml:space="preserve">PANCEF PRAŠEK ZA PEROR.SUSP.100MG       </t>
  </si>
  <si>
    <t xml:space="preserve">J01DD08                       </t>
  </si>
  <si>
    <t xml:space="preserve">1011176             </t>
  </si>
  <si>
    <t xml:space="preserve">076830         </t>
  </si>
  <si>
    <t xml:space="preserve">ISOZID TBL 50mg  A100                   </t>
  </si>
  <si>
    <t xml:space="preserve">J04AC01                       </t>
  </si>
  <si>
    <t xml:space="preserve">1041747             </t>
  </si>
  <si>
    <t xml:space="preserve">079006         </t>
  </si>
  <si>
    <t xml:space="preserve">AVELOX FILM TABL 7X400MG                </t>
  </si>
  <si>
    <t xml:space="preserve">J01MA14                       </t>
  </si>
  <si>
    <t xml:space="preserve">1009401             </t>
  </si>
  <si>
    <t xml:space="preserve">080047         </t>
  </si>
  <si>
    <t xml:space="preserve">SPORANOX CAPS 28X100MG                  </t>
  </si>
  <si>
    <t xml:space="preserve">J02AC02                       </t>
  </si>
  <si>
    <t xml:space="preserve">1007891             </t>
  </si>
  <si>
    <t xml:space="preserve">086240         </t>
  </si>
  <si>
    <t xml:space="preserve">PANCEF 400 MG FILM TBL A 10       ALKA  </t>
  </si>
  <si>
    <t xml:space="preserve">1030964             </t>
  </si>
  <si>
    <t xml:space="preserve">091634         </t>
  </si>
  <si>
    <t xml:space="preserve">VIROLEX TBL. 20 X 20O MG KRKA           </t>
  </si>
  <si>
    <t xml:space="preserve">J05AB01                       </t>
  </si>
  <si>
    <t xml:space="preserve">1004112             </t>
  </si>
  <si>
    <t xml:space="preserve">093785         </t>
  </si>
  <si>
    <t xml:space="preserve">VALTREX OBL.TBL.42X500 MG               </t>
  </si>
  <si>
    <t xml:space="preserve">1006738             </t>
  </si>
  <si>
    <t xml:space="preserve">093793         </t>
  </si>
  <si>
    <t xml:space="preserve">VALTREX OBL.TBL.10X500 MG               </t>
  </si>
  <si>
    <t xml:space="preserve">1006737             </t>
  </si>
  <si>
    <t xml:space="preserve">096768         </t>
  </si>
  <si>
    <t xml:space="preserve">SUMAMED S TBL 2 X 500MG                 </t>
  </si>
  <si>
    <t xml:space="preserve">1007307             </t>
  </si>
  <si>
    <t xml:space="preserve">096938         </t>
  </si>
  <si>
    <t xml:space="preserve">AMOKSIKLAV 2X SUSP 457MG/5ML LEK        </t>
  </si>
  <si>
    <t xml:space="preserve">1005498             </t>
  </si>
  <si>
    <t xml:space="preserve">096989         </t>
  </si>
  <si>
    <t xml:space="preserve">FROMILID 250 TBL 14X250 MG              </t>
  </si>
  <si>
    <t xml:space="preserve">J01FA09                       </t>
  </si>
  <si>
    <t xml:space="preserve">1005356             </t>
  </si>
  <si>
    <t xml:space="preserve">096997         </t>
  </si>
  <si>
    <t xml:space="preserve">FROMILID 500 TBL 14X500 MG              </t>
  </si>
  <si>
    <t xml:space="preserve">1005355             </t>
  </si>
  <si>
    <t xml:space="preserve">126977         </t>
  </si>
  <si>
    <t xml:space="preserve">COLOMYCIN INJ.1M i.e.PRAŠEK ZA INJ. A10 </t>
  </si>
  <si>
    <t xml:space="preserve">J01XB01                       </t>
  </si>
  <si>
    <t xml:space="preserve">1038174             </t>
  </si>
  <si>
    <t xml:space="preserve">139418         </t>
  </si>
  <si>
    <t xml:space="preserve">EDURANT 25mg FILM TBL A30               </t>
  </si>
  <si>
    <t xml:space="preserve">J05AG05                       </t>
  </si>
  <si>
    <t xml:space="preserve">1042115             </t>
  </si>
  <si>
    <t xml:space="preserve">J01XX01                       </t>
  </si>
  <si>
    <t xml:space="preserve">143675         </t>
  </si>
  <si>
    <t xml:space="preserve">ANACLOSIL 500mg KPS A40                 </t>
  </si>
  <si>
    <t xml:space="preserve">J01CF02                       </t>
  </si>
  <si>
    <t xml:space="preserve">1047819             </t>
  </si>
  <si>
    <t xml:space="preserve">144134         </t>
  </si>
  <si>
    <t xml:space="preserve">RIFADIN 450mg OBL TBL A8                </t>
  </si>
  <si>
    <t xml:space="preserve">J04AB02                       </t>
  </si>
  <si>
    <t xml:space="preserve">1047393             </t>
  </si>
  <si>
    <t xml:space="preserve">144368         </t>
  </si>
  <si>
    <t xml:space="preserve">DAPSON FATOL 50mg TBL A100              </t>
  </si>
  <si>
    <t xml:space="preserve">J04BA02                       </t>
  </si>
  <si>
    <t xml:space="preserve">1054665             </t>
  </si>
  <si>
    <t xml:space="preserve">144709         </t>
  </si>
  <si>
    <t xml:space="preserve">MacroBID 100mg KPS S POD.SPROŠČ. A14    </t>
  </si>
  <si>
    <t xml:space="preserve">J01XE01                       </t>
  </si>
  <si>
    <t xml:space="preserve">1027740             </t>
  </si>
  <si>
    <t xml:space="preserve">144711         </t>
  </si>
  <si>
    <t xml:space="preserve">NITROFURANTOIN 25mg/5ml SUSP 300ml      </t>
  </si>
  <si>
    <t xml:space="preserve">1039920             </t>
  </si>
  <si>
    <t xml:space="preserve">145140         </t>
  </si>
  <si>
    <t xml:space="preserve">DOKSIVIBRA 100mg DISPERZIBILNE TBL A16  </t>
  </si>
  <si>
    <t xml:space="preserve">J01AA02                       </t>
  </si>
  <si>
    <t xml:space="preserve">1041455             </t>
  </si>
  <si>
    <t xml:space="preserve">145559         </t>
  </si>
  <si>
    <t xml:space="preserve">MOKSIFLOKSACIN STADA 400mg TBL A5       </t>
  </si>
  <si>
    <t xml:space="preserve">1041257             </t>
  </si>
  <si>
    <t xml:space="preserve">146022         </t>
  </si>
  <si>
    <t xml:space="preserve">VALDIOCEF 250mg/5ml ZRNCA ZA SUSP.100ml </t>
  </si>
  <si>
    <t xml:space="preserve">J01DB05                       </t>
  </si>
  <si>
    <t xml:space="preserve">1043638             </t>
  </si>
  <si>
    <t xml:space="preserve">146023         </t>
  </si>
  <si>
    <t xml:space="preserve">VALDIOCEF 500mg TRDE KPS A16            </t>
  </si>
  <si>
    <t xml:space="preserve">1042193             </t>
  </si>
  <si>
    <t xml:space="preserve">146172         </t>
  </si>
  <si>
    <t xml:space="preserve">TIVICAY 50mg FILM TBL A30               </t>
  </si>
  <si>
    <t xml:space="preserve">J05AX12                       </t>
  </si>
  <si>
    <t xml:space="preserve">1041026             </t>
  </si>
  <si>
    <t xml:space="preserve">146207         </t>
  </si>
  <si>
    <t xml:space="preserve">VALCYTE 450mg FILM TBL A60              </t>
  </si>
  <si>
    <t xml:space="preserve">J05AB14                       </t>
  </si>
  <si>
    <t xml:space="preserve">1045281             </t>
  </si>
  <si>
    <t xml:space="preserve">146317         </t>
  </si>
  <si>
    <t xml:space="preserve">OSPAMOX 250mg/5ml PRAŠEK ZA 100ml SUSP. </t>
  </si>
  <si>
    <t xml:space="preserve">1042205             </t>
  </si>
  <si>
    <t xml:space="preserve">146487         </t>
  </si>
  <si>
    <t xml:space="preserve">FLUKLOKSACILIN ALTA 500mg TRD KPS A20   </t>
  </si>
  <si>
    <t xml:space="preserve">J01CF05                       </t>
  </si>
  <si>
    <t xml:space="preserve">1043763             </t>
  </si>
  <si>
    <t xml:space="preserve">146543         </t>
  </si>
  <si>
    <t xml:space="preserve">MOLOXIN 400mg FILM TBL A5               </t>
  </si>
  <si>
    <t xml:space="preserve">1042083             </t>
  </si>
  <si>
    <t xml:space="preserve">146544         </t>
  </si>
  <si>
    <t xml:space="preserve">MOLOXIN 400mg FILM TBL A7               </t>
  </si>
  <si>
    <t xml:space="preserve">1042084             </t>
  </si>
  <si>
    <t xml:space="preserve">146673         </t>
  </si>
  <si>
    <t xml:space="preserve">GANAXA 450mg FILM TBL A60               </t>
  </si>
  <si>
    <t xml:space="preserve">1045093             </t>
  </si>
  <si>
    <t xml:space="preserve">147152         </t>
  </si>
  <si>
    <t>VALGANCIKLOVIR 450mg film.tbl. A60 STADA</t>
  </si>
  <si>
    <t xml:space="preserve">1047781             </t>
  </si>
  <si>
    <t xml:space="preserve">147325         </t>
  </si>
  <si>
    <t xml:space="preserve">OSPAMOX 500mg/5ml PRAŠEK ZA 100ml SUSP. </t>
  </si>
  <si>
    <t xml:space="preserve">1046665             </t>
  </si>
  <si>
    <t xml:space="preserve">147420         </t>
  </si>
  <si>
    <t xml:space="preserve">GENVOYA 150/150/200/10mg FILM TBL A30   </t>
  </si>
  <si>
    <t xml:space="preserve">J05AR18                       </t>
  </si>
  <si>
    <t xml:space="preserve">1049111             </t>
  </si>
  <si>
    <t xml:space="preserve">147544         </t>
  </si>
  <si>
    <t xml:space="preserve">LINEZOLID ACCORD 600mg FILM TBL A10     </t>
  </si>
  <si>
    <t xml:space="preserve">J01XX08                       </t>
  </si>
  <si>
    <t xml:space="preserve">1049544             </t>
  </si>
  <si>
    <t xml:space="preserve">147730         </t>
  </si>
  <si>
    <t xml:space="preserve">DESCOVY 200mg/25mg FILM TBL A30         </t>
  </si>
  <si>
    <t xml:space="preserve">J05AR17                       </t>
  </si>
  <si>
    <t xml:space="preserve">1049019             </t>
  </si>
  <si>
    <t xml:space="preserve">147887         </t>
  </si>
  <si>
    <t xml:space="preserve">EPCLUSA 400mg/100mg FILM TBL A28        </t>
  </si>
  <si>
    <t xml:space="preserve">J05AP55                       </t>
  </si>
  <si>
    <t xml:space="preserve">1049021             </t>
  </si>
  <si>
    <t xml:space="preserve">147979         </t>
  </si>
  <si>
    <t xml:space="preserve">ODEFSEY 200mg/25mg/25mg FILM TBL A30    </t>
  </si>
  <si>
    <t xml:space="preserve">J05AR19                       </t>
  </si>
  <si>
    <t xml:space="preserve">1051267             </t>
  </si>
  <si>
    <t xml:space="preserve">148301         </t>
  </si>
  <si>
    <t xml:space="preserve">VEMLIDY 25mg FILM TBL A30               </t>
  </si>
  <si>
    <t xml:space="preserve">J05AF13                       </t>
  </si>
  <si>
    <t xml:space="preserve">1051475             </t>
  </si>
  <si>
    <t xml:space="preserve">148302         </t>
  </si>
  <si>
    <t>Emtricitabin/Tenofovir  200mg/245mg  A30</t>
  </si>
  <si>
    <t xml:space="preserve">J05AR03                       </t>
  </si>
  <si>
    <t xml:space="preserve">1049340             </t>
  </si>
  <si>
    <t xml:space="preserve">148493         </t>
  </si>
  <si>
    <t xml:space="preserve">ENTEKAVIR SANDOZ 0.5mg FILM TBL A30     </t>
  </si>
  <si>
    <t xml:space="preserve">J05AF10                       </t>
  </si>
  <si>
    <t xml:space="preserve">1050570             </t>
  </si>
  <si>
    <t xml:space="preserve">148494         </t>
  </si>
  <si>
    <t xml:space="preserve">ENTEKAVIR SANDOZ 1mg FILM TBL  A30      </t>
  </si>
  <si>
    <t xml:space="preserve">1050571             </t>
  </si>
  <si>
    <t xml:space="preserve">148554         </t>
  </si>
  <si>
    <t xml:space="preserve">BETAKLAV 875mg/125mg FILM TBL A10       </t>
  </si>
  <si>
    <t xml:space="preserve">1050609             </t>
  </si>
  <si>
    <t xml:space="preserve">148605         </t>
  </si>
  <si>
    <t xml:space="preserve">ISENTRESS 600mg FILM TBL A60            </t>
  </si>
  <si>
    <t xml:space="preserve">J05AX08                       </t>
  </si>
  <si>
    <t xml:space="preserve">1051115             </t>
  </si>
  <si>
    <t xml:space="preserve">148690         </t>
  </si>
  <si>
    <t xml:space="preserve">VOSEVI 400mg/100mg/100mg FILM TBL A28   </t>
  </si>
  <si>
    <t xml:space="preserve">J05AP56                       </t>
  </si>
  <si>
    <t xml:space="preserve">1052068             </t>
  </si>
  <si>
    <t xml:space="preserve">148815         </t>
  </si>
  <si>
    <t xml:space="preserve">KIMOKS 400mg FILM TBL A5                </t>
  </si>
  <si>
    <t xml:space="preserve">1052238             </t>
  </si>
  <si>
    <t xml:space="preserve">148816         </t>
  </si>
  <si>
    <t xml:space="preserve">KIMOKS 400mg FILM TBL A7                </t>
  </si>
  <si>
    <t xml:space="preserve">1052239             </t>
  </si>
  <si>
    <t xml:space="preserve">149351         </t>
  </si>
  <si>
    <t xml:space="preserve">DIFLUCAN 40mg/ml por.susp. 35ml         </t>
  </si>
  <si>
    <t xml:space="preserve">1054737             </t>
  </si>
  <si>
    <t xml:space="preserve">149487         </t>
  </si>
  <si>
    <t xml:space="preserve">BETAKLAV 875mg/125mg FILM TBL A14       </t>
  </si>
  <si>
    <t xml:space="preserve">1055266             </t>
  </si>
  <si>
    <t xml:space="preserve">149744         </t>
  </si>
  <si>
    <t xml:space="preserve">CISOF 3g PRAŠEK ZA PEROR.RAZTOPINO A1   </t>
  </si>
  <si>
    <t xml:space="preserve">1055358             </t>
  </si>
  <si>
    <t xml:space="preserve">159998         </t>
  </si>
  <si>
    <t xml:space="preserve">BIKTARVY 50mg/200mg/25mg FILM TBL A30   </t>
  </si>
  <si>
    <t xml:space="preserve">J05AR20                       </t>
  </si>
  <si>
    <t xml:space="preserve">1053724             </t>
  </si>
  <si>
    <t>SKLOP J:</t>
  </si>
  <si>
    <t>ZDRAVILA ZA SISTEMSKO ZDRAVLJENJE INFEKCIJ</t>
  </si>
  <si>
    <t>POVPR.VREDN. ATC J: 14,30€</t>
  </si>
  <si>
    <t>J1</t>
  </si>
  <si>
    <t>EUR</t>
  </si>
  <si>
    <t>KOS</t>
  </si>
  <si>
    <t>J1 KOS</t>
  </si>
  <si>
    <t>J2</t>
  </si>
  <si>
    <t>J2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</si>
</sst>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Alignment="1">
      <alignment horizontal="right"/>
    </xf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topLeftCell="C1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8.578125" bestFit="1" customWidth="1"/>
    <col min="3" max="3" width="16" bestFit="1" customWidth="1"/>
    <col min="4" max="4" width="13.20703125" hidden="1" customWidth="1"/>
    <col min="5" max="5" width="17.20703125" hidden="1" customWidth="1"/>
    <col min="6" max="6" width="19.62890625" hidden="1" customWidth="1"/>
    <col min="7" max="7" width="8.83984375" style="5"/>
    <col min="8" max="8" width="20.3671875" customWidth="1"/>
    <col min="10" max="10" width="41.9453125" customWidth="1"/>
    <col min="11" max="11" width="12.47265625" customWidth="1"/>
    <col min="12" max="12" width="11.5234375" hidden="1" customWidth="1"/>
    <col min="13" max="13" width="11.05078125" hidden="1" customWidth="1"/>
    <col min="14" max="14" width="11.20703125" hidden="1" customWidth="1"/>
    <col min="15" max="15" width="8.83984375" style="5"/>
  </cols>
  <sheetData>
    <row r="1" spans="1:15" ht="15.6" x14ac:dyDescent="0.6">
      <c r="A1" s="2" t="s">
        <v>375</v>
      </c>
      <c r="B1" s="2" t="s">
        <v>376</v>
      </c>
      <c r="C1" s="1"/>
      <c r="D1" s="1"/>
    </row>
    <row r="2" spans="1:15" ht="15.6" x14ac:dyDescent="0.6">
      <c r="A2" s="2" t="s">
        <v>378</v>
      </c>
      <c r="B2" s="1"/>
      <c r="C2" s="1"/>
      <c r="D2" s="1"/>
      <c r="I2" s="8" t="s">
        <v>382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4" t="s">
        <v>379</v>
      </c>
      <c r="F3" s="4" t="s">
        <v>380</v>
      </c>
      <c r="G3" s="7" t="s">
        <v>381</v>
      </c>
      <c r="I3" t="s">
        <v>0</v>
      </c>
      <c r="J3" t="s">
        <v>1</v>
      </c>
      <c r="K3" t="s">
        <v>2</v>
      </c>
      <c r="L3" t="s">
        <v>3</v>
      </c>
      <c r="M3" s="4" t="s">
        <v>379</v>
      </c>
      <c r="N3" s="4" t="s">
        <v>380</v>
      </c>
      <c r="O3" s="7" t="s">
        <v>383</v>
      </c>
    </row>
    <row r="4" spans="1:15" x14ac:dyDescent="0.55000000000000004">
      <c r="A4" t="s">
        <v>12</v>
      </c>
      <c r="B4" t="s">
        <v>13</v>
      </c>
      <c r="C4" t="s">
        <v>10</v>
      </c>
      <c r="D4" t="s">
        <v>11</v>
      </c>
      <c r="E4" s="1">
        <v>13486.74</v>
      </c>
      <c r="F4" s="1">
        <v>2001</v>
      </c>
      <c r="G4" s="6">
        <f>F4*0.55</f>
        <v>1100.5500000000002</v>
      </c>
      <c r="I4" t="s">
        <v>12</v>
      </c>
      <c r="J4" t="s">
        <v>13</v>
      </c>
      <c r="K4" t="s">
        <v>10</v>
      </c>
      <c r="L4" t="s">
        <v>11</v>
      </c>
      <c r="M4" s="1">
        <v>13486.74</v>
      </c>
      <c r="N4" s="1">
        <v>2001</v>
      </c>
      <c r="O4" s="6">
        <f>N4*0.45</f>
        <v>900.45</v>
      </c>
    </row>
    <row r="5" spans="1:15" x14ac:dyDescent="0.55000000000000004">
      <c r="A5" t="s">
        <v>14</v>
      </c>
      <c r="B5" t="s">
        <v>15</v>
      </c>
      <c r="C5" t="s">
        <v>10</v>
      </c>
      <c r="D5" t="s">
        <v>16</v>
      </c>
      <c r="E5" s="1">
        <v>472</v>
      </c>
      <c r="F5" s="1">
        <v>50</v>
      </c>
      <c r="G5" s="6">
        <f t="shared" ref="G5:G68" si="0">F5*0.55</f>
        <v>27.500000000000004</v>
      </c>
      <c r="I5" t="s">
        <v>14</v>
      </c>
      <c r="J5" t="s">
        <v>15</v>
      </c>
      <c r="K5" t="s">
        <v>10</v>
      </c>
      <c r="L5" t="s">
        <v>16</v>
      </c>
      <c r="M5" s="1">
        <v>472</v>
      </c>
      <c r="N5" s="1">
        <v>50</v>
      </c>
      <c r="O5" s="6">
        <f t="shared" ref="O5:O68" si="1">N5*0.45</f>
        <v>22.5</v>
      </c>
    </row>
    <row r="6" spans="1:15" x14ac:dyDescent="0.55000000000000004">
      <c r="A6" t="s">
        <v>228</v>
      </c>
      <c r="B6" t="s">
        <v>229</v>
      </c>
      <c r="C6" t="s">
        <v>10</v>
      </c>
      <c r="D6" t="s">
        <v>230</v>
      </c>
      <c r="E6" s="1">
        <v>888.31999999999994</v>
      </c>
      <c r="F6" s="1">
        <v>256</v>
      </c>
      <c r="G6" s="6">
        <f t="shared" si="0"/>
        <v>140.80000000000001</v>
      </c>
      <c r="I6" t="s">
        <v>228</v>
      </c>
      <c r="J6" t="s">
        <v>229</v>
      </c>
      <c r="K6" t="s">
        <v>10</v>
      </c>
      <c r="L6" t="s">
        <v>230</v>
      </c>
      <c r="M6" s="1">
        <v>888.31999999999994</v>
      </c>
      <c r="N6" s="1">
        <v>256</v>
      </c>
      <c r="O6" s="6">
        <f t="shared" si="1"/>
        <v>115.2</v>
      </c>
    </row>
    <row r="7" spans="1:15" x14ac:dyDescent="0.55000000000000004">
      <c r="A7" t="s">
        <v>8</v>
      </c>
      <c r="B7" t="s">
        <v>9</v>
      </c>
      <c r="C7" t="s">
        <v>10</v>
      </c>
      <c r="D7" t="s">
        <v>11</v>
      </c>
      <c r="E7" s="1">
        <v>1476.06</v>
      </c>
      <c r="F7" s="1">
        <v>219</v>
      </c>
      <c r="G7" s="6">
        <f t="shared" si="0"/>
        <v>120.45</v>
      </c>
      <c r="I7" t="s">
        <v>8</v>
      </c>
      <c r="J7" t="s">
        <v>9</v>
      </c>
      <c r="K7" t="s">
        <v>10</v>
      </c>
      <c r="L7" t="s">
        <v>11</v>
      </c>
      <c r="M7" s="1">
        <v>1476.06</v>
      </c>
      <c r="N7" s="1">
        <v>219</v>
      </c>
      <c r="O7" s="6">
        <f t="shared" si="1"/>
        <v>98.55</v>
      </c>
    </row>
    <row r="8" spans="1:15" x14ac:dyDescent="0.55000000000000004">
      <c r="A8" t="s">
        <v>17</v>
      </c>
      <c r="B8" t="s">
        <v>18</v>
      </c>
      <c r="C8" t="s">
        <v>10</v>
      </c>
      <c r="D8" t="s">
        <v>19</v>
      </c>
      <c r="E8" s="1">
        <v>215.1</v>
      </c>
      <c r="F8" s="1">
        <v>40</v>
      </c>
      <c r="G8" s="6">
        <f t="shared" si="0"/>
        <v>22</v>
      </c>
      <c r="I8" t="s">
        <v>17</v>
      </c>
      <c r="J8" t="s">
        <v>18</v>
      </c>
      <c r="K8" t="s">
        <v>10</v>
      </c>
      <c r="L8" t="s">
        <v>19</v>
      </c>
      <c r="M8" s="1">
        <v>215.1</v>
      </c>
      <c r="N8" s="1">
        <v>40</v>
      </c>
      <c r="O8" s="6">
        <f t="shared" si="1"/>
        <v>18</v>
      </c>
    </row>
    <row r="9" spans="1:15" x14ac:dyDescent="0.55000000000000004">
      <c r="A9" t="s">
        <v>150</v>
      </c>
      <c r="B9" t="s">
        <v>151</v>
      </c>
      <c r="C9" t="s">
        <v>10</v>
      </c>
      <c r="D9" t="s">
        <v>152</v>
      </c>
      <c r="E9" s="1">
        <v>122.8554</v>
      </c>
      <c r="F9" s="1">
        <v>20</v>
      </c>
      <c r="G9" s="6">
        <f t="shared" si="0"/>
        <v>11</v>
      </c>
      <c r="I9" t="s">
        <v>150</v>
      </c>
      <c r="J9" t="s">
        <v>151</v>
      </c>
      <c r="K9" t="s">
        <v>10</v>
      </c>
      <c r="L9" t="s">
        <v>152</v>
      </c>
      <c r="M9" s="1">
        <v>122.8554</v>
      </c>
      <c r="N9" s="1">
        <v>20</v>
      </c>
      <c r="O9" s="6">
        <f t="shared" si="1"/>
        <v>9</v>
      </c>
    </row>
    <row r="10" spans="1:15" x14ac:dyDescent="0.55000000000000004">
      <c r="A10" t="s">
        <v>147</v>
      </c>
      <c r="B10" t="s">
        <v>148</v>
      </c>
      <c r="C10" t="s">
        <v>10</v>
      </c>
      <c r="D10" t="s">
        <v>149</v>
      </c>
      <c r="E10" s="1">
        <v>2224.0906</v>
      </c>
      <c r="F10" s="1">
        <v>330</v>
      </c>
      <c r="G10" s="6">
        <f t="shared" si="0"/>
        <v>181.50000000000003</v>
      </c>
      <c r="I10" t="s">
        <v>147</v>
      </c>
      <c r="J10" t="s">
        <v>148</v>
      </c>
      <c r="K10" t="s">
        <v>10</v>
      </c>
      <c r="L10" t="s">
        <v>149</v>
      </c>
      <c r="M10" s="1">
        <v>2224.0906</v>
      </c>
      <c r="N10" s="1">
        <v>330</v>
      </c>
      <c r="O10" s="6">
        <f t="shared" si="1"/>
        <v>148.5</v>
      </c>
    </row>
    <row r="11" spans="1:15" x14ac:dyDescent="0.55000000000000004">
      <c r="A11" t="s">
        <v>247</v>
      </c>
      <c r="B11" t="s">
        <v>248</v>
      </c>
      <c r="C11" t="s">
        <v>249</v>
      </c>
      <c r="D11" t="s">
        <v>250</v>
      </c>
      <c r="E11" s="1">
        <v>824.4</v>
      </c>
      <c r="F11" s="1">
        <v>84</v>
      </c>
      <c r="G11" s="6">
        <f t="shared" si="0"/>
        <v>46.2</v>
      </c>
      <c r="I11" t="s">
        <v>247</v>
      </c>
      <c r="J11" t="s">
        <v>248</v>
      </c>
      <c r="K11" t="s">
        <v>249</v>
      </c>
      <c r="L11" t="s">
        <v>250</v>
      </c>
      <c r="M11" s="1">
        <v>824.4</v>
      </c>
      <c r="N11" s="1">
        <v>84</v>
      </c>
      <c r="O11" s="6">
        <f t="shared" si="1"/>
        <v>37.800000000000004</v>
      </c>
    </row>
    <row r="12" spans="1:15" x14ac:dyDescent="0.55000000000000004">
      <c r="A12" t="s">
        <v>204</v>
      </c>
      <c r="B12" t="s">
        <v>205</v>
      </c>
      <c r="C12" t="s">
        <v>206</v>
      </c>
      <c r="D12" t="s">
        <v>207</v>
      </c>
      <c r="E12" s="1">
        <v>45.66</v>
      </c>
      <c r="F12" s="1">
        <v>6</v>
      </c>
      <c r="G12" s="6">
        <f t="shared" si="0"/>
        <v>3.3000000000000003</v>
      </c>
      <c r="I12" t="s">
        <v>204</v>
      </c>
      <c r="J12" t="s">
        <v>205</v>
      </c>
      <c r="K12" t="s">
        <v>206</v>
      </c>
      <c r="L12" t="s">
        <v>207</v>
      </c>
      <c r="M12" s="1">
        <v>45.66</v>
      </c>
      <c r="N12" s="1">
        <v>6</v>
      </c>
      <c r="O12" s="6">
        <f t="shared" si="1"/>
        <v>2.7</v>
      </c>
    </row>
    <row r="13" spans="1:15" x14ac:dyDescent="0.55000000000000004">
      <c r="A13" t="s">
        <v>345</v>
      </c>
      <c r="B13" t="s">
        <v>346</v>
      </c>
      <c r="C13" t="s">
        <v>10</v>
      </c>
      <c r="D13" t="s">
        <v>347</v>
      </c>
      <c r="E13" s="1">
        <v>667.26</v>
      </c>
      <c r="F13" s="1">
        <v>99</v>
      </c>
      <c r="G13" s="6">
        <f t="shared" si="0"/>
        <v>54.45</v>
      </c>
      <c r="I13" t="s">
        <v>345</v>
      </c>
      <c r="J13" t="s">
        <v>346</v>
      </c>
      <c r="K13" t="s">
        <v>10</v>
      </c>
      <c r="L13" t="s">
        <v>347</v>
      </c>
      <c r="M13" s="1">
        <v>667.26</v>
      </c>
      <c r="N13" s="1">
        <v>99</v>
      </c>
      <c r="O13" s="6">
        <f t="shared" si="1"/>
        <v>44.550000000000004</v>
      </c>
    </row>
    <row r="14" spans="1:15" x14ac:dyDescent="0.55000000000000004">
      <c r="A14" t="s">
        <v>365</v>
      </c>
      <c r="B14" t="s">
        <v>366</v>
      </c>
      <c r="C14" t="s">
        <v>10</v>
      </c>
      <c r="D14" t="s">
        <v>367</v>
      </c>
      <c r="E14" s="1">
        <v>434.20780000000002</v>
      </c>
      <c r="F14" s="1">
        <v>46</v>
      </c>
      <c r="G14" s="6">
        <f t="shared" si="0"/>
        <v>25.3</v>
      </c>
      <c r="I14" t="s">
        <v>365</v>
      </c>
      <c r="J14" t="s">
        <v>366</v>
      </c>
      <c r="K14" t="s">
        <v>10</v>
      </c>
      <c r="L14" t="s">
        <v>367</v>
      </c>
      <c r="M14" s="1">
        <v>434.20780000000002</v>
      </c>
      <c r="N14" s="1">
        <v>46</v>
      </c>
      <c r="O14" s="6">
        <f t="shared" si="1"/>
        <v>20.7</v>
      </c>
    </row>
    <row r="15" spans="1:15" x14ac:dyDescent="0.55000000000000004">
      <c r="A15" t="s">
        <v>371</v>
      </c>
      <c r="B15" t="s">
        <v>372</v>
      </c>
      <c r="C15" t="s">
        <v>373</v>
      </c>
      <c r="D15" t="s">
        <v>374</v>
      </c>
      <c r="E15" s="1">
        <v>7095.94</v>
      </c>
      <c r="F15" s="1">
        <v>11</v>
      </c>
      <c r="G15" s="6">
        <f t="shared" si="0"/>
        <v>6.0500000000000007</v>
      </c>
      <c r="I15" t="s">
        <v>371</v>
      </c>
      <c r="J15" t="s">
        <v>372</v>
      </c>
      <c r="K15" t="s">
        <v>373</v>
      </c>
      <c r="L15" t="s">
        <v>374</v>
      </c>
      <c r="M15" s="1">
        <v>7095.94</v>
      </c>
      <c r="N15" s="1">
        <v>11</v>
      </c>
      <c r="O15" s="6">
        <f t="shared" si="1"/>
        <v>4.95</v>
      </c>
    </row>
    <row r="16" spans="1:15" x14ac:dyDescent="0.55000000000000004">
      <c r="A16" t="s">
        <v>100</v>
      </c>
      <c r="B16" t="s">
        <v>101</v>
      </c>
      <c r="C16" t="s">
        <v>102</v>
      </c>
      <c r="D16" t="s">
        <v>103</v>
      </c>
      <c r="E16" s="1">
        <v>71.5</v>
      </c>
      <c r="F16" s="1">
        <v>13</v>
      </c>
      <c r="G16" s="6">
        <f t="shared" si="0"/>
        <v>7.15</v>
      </c>
      <c r="I16" t="s">
        <v>100</v>
      </c>
      <c r="J16" t="s">
        <v>101</v>
      </c>
      <c r="K16" t="s">
        <v>102</v>
      </c>
      <c r="L16" t="s">
        <v>103</v>
      </c>
      <c r="M16" s="1">
        <v>71.5</v>
      </c>
      <c r="N16" s="1">
        <v>13</v>
      </c>
      <c r="O16" s="6">
        <f t="shared" si="1"/>
        <v>5.8500000000000005</v>
      </c>
    </row>
    <row r="17" spans="1:15" x14ac:dyDescent="0.55000000000000004">
      <c r="A17" t="s">
        <v>104</v>
      </c>
      <c r="B17" t="s">
        <v>105</v>
      </c>
      <c r="C17" t="s">
        <v>102</v>
      </c>
      <c r="D17" t="s">
        <v>106</v>
      </c>
      <c r="E17" s="1">
        <v>71.28</v>
      </c>
      <c r="F17" s="1">
        <v>8</v>
      </c>
      <c r="G17" s="6">
        <f t="shared" si="0"/>
        <v>4.4000000000000004</v>
      </c>
      <c r="I17" t="s">
        <v>104</v>
      </c>
      <c r="J17" t="s">
        <v>105</v>
      </c>
      <c r="K17" t="s">
        <v>102</v>
      </c>
      <c r="L17" t="s">
        <v>106</v>
      </c>
      <c r="M17" s="1">
        <v>71.28</v>
      </c>
      <c r="N17" s="1">
        <v>8</v>
      </c>
      <c r="O17" s="6">
        <f t="shared" si="1"/>
        <v>3.6</v>
      </c>
    </row>
    <row r="18" spans="1:15" x14ac:dyDescent="0.55000000000000004">
      <c r="A18" t="s">
        <v>93</v>
      </c>
      <c r="B18" t="s">
        <v>94</v>
      </c>
      <c r="C18" t="s">
        <v>95</v>
      </c>
      <c r="D18" t="s">
        <v>96</v>
      </c>
      <c r="E18" s="1">
        <v>98.1</v>
      </c>
      <c r="F18" s="1">
        <v>9</v>
      </c>
      <c r="G18" s="6">
        <f t="shared" si="0"/>
        <v>4.95</v>
      </c>
      <c r="I18" t="s">
        <v>93</v>
      </c>
      <c r="J18" t="s">
        <v>94</v>
      </c>
      <c r="K18" t="s">
        <v>95</v>
      </c>
      <c r="L18" t="s">
        <v>96</v>
      </c>
      <c r="M18" s="1">
        <v>98.1</v>
      </c>
      <c r="N18" s="1">
        <v>9</v>
      </c>
      <c r="O18" s="6">
        <f t="shared" si="1"/>
        <v>4.05</v>
      </c>
    </row>
    <row r="19" spans="1:15" x14ac:dyDescent="0.55000000000000004">
      <c r="A19" t="s">
        <v>97</v>
      </c>
      <c r="B19" t="s">
        <v>98</v>
      </c>
      <c r="C19" t="s">
        <v>95</v>
      </c>
      <c r="D19" t="s">
        <v>99</v>
      </c>
      <c r="E19" s="1">
        <v>32.119999999999997</v>
      </c>
      <c r="F19" s="1">
        <v>4</v>
      </c>
      <c r="G19" s="6">
        <f t="shared" si="0"/>
        <v>2.2000000000000002</v>
      </c>
      <c r="I19" t="s">
        <v>97</v>
      </c>
      <c r="J19" t="s">
        <v>98</v>
      </c>
      <c r="K19" t="s">
        <v>95</v>
      </c>
      <c r="L19" t="s">
        <v>99</v>
      </c>
      <c r="M19" s="1">
        <v>32.119999999999997</v>
      </c>
      <c r="N19" s="1">
        <v>4</v>
      </c>
      <c r="O19" s="6">
        <f t="shared" si="1"/>
        <v>1.8</v>
      </c>
    </row>
    <row r="20" spans="1:15" x14ac:dyDescent="0.55000000000000004">
      <c r="A20" t="s">
        <v>114</v>
      </c>
      <c r="B20" t="s">
        <v>115</v>
      </c>
      <c r="C20" t="s">
        <v>70</v>
      </c>
      <c r="D20" t="s">
        <v>116</v>
      </c>
      <c r="E20" s="1">
        <v>58.52</v>
      </c>
      <c r="F20" s="1">
        <v>19</v>
      </c>
      <c r="G20" s="6">
        <f t="shared" si="0"/>
        <v>10.450000000000001</v>
      </c>
      <c r="I20" t="s">
        <v>114</v>
      </c>
      <c r="J20" t="s">
        <v>115</v>
      </c>
      <c r="K20" t="s">
        <v>70</v>
      </c>
      <c r="L20" t="s">
        <v>116</v>
      </c>
      <c r="M20" s="1">
        <v>58.52</v>
      </c>
      <c r="N20" s="1">
        <v>19</v>
      </c>
      <c r="O20" s="6">
        <f t="shared" si="1"/>
        <v>8.5500000000000007</v>
      </c>
    </row>
    <row r="21" spans="1:15" x14ac:dyDescent="0.55000000000000004">
      <c r="A21" t="s">
        <v>124</v>
      </c>
      <c r="B21" t="s">
        <v>125</v>
      </c>
      <c r="C21" t="s">
        <v>70</v>
      </c>
      <c r="D21" t="s">
        <v>126</v>
      </c>
      <c r="E21" s="1">
        <v>901.99189999999999</v>
      </c>
      <c r="F21" s="1">
        <v>181</v>
      </c>
      <c r="G21" s="6">
        <f t="shared" si="0"/>
        <v>99.550000000000011</v>
      </c>
      <c r="I21" t="s">
        <v>124</v>
      </c>
      <c r="J21" t="s">
        <v>125</v>
      </c>
      <c r="K21" t="s">
        <v>70</v>
      </c>
      <c r="L21" t="s">
        <v>126</v>
      </c>
      <c r="M21" s="1">
        <v>901.99189999999999</v>
      </c>
      <c r="N21" s="1">
        <v>181</v>
      </c>
      <c r="O21" s="6">
        <f t="shared" si="1"/>
        <v>81.45</v>
      </c>
    </row>
    <row r="22" spans="1:15" x14ac:dyDescent="0.55000000000000004">
      <c r="A22" t="s">
        <v>160</v>
      </c>
      <c r="B22" t="s">
        <v>161</v>
      </c>
      <c r="C22" t="s">
        <v>70</v>
      </c>
      <c r="D22" t="s">
        <v>162</v>
      </c>
      <c r="E22" s="1">
        <v>519.87</v>
      </c>
      <c r="F22" s="1">
        <v>39</v>
      </c>
      <c r="G22" s="6">
        <f t="shared" si="0"/>
        <v>21.450000000000003</v>
      </c>
      <c r="I22" t="s">
        <v>160</v>
      </c>
      <c r="J22" t="s">
        <v>161</v>
      </c>
      <c r="K22" t="s">
        <v>70</v>
      </c>
      <c r="L22" t="s">
        <v>162</v>
      </c>
      <c r="M22" s="1">
        <v>519.87</v>
      </c>
      <c r="N22" s="1">
        <v>39</v>
      </c>
      <c r="O22" s="6">
        <f t="shared" si="1"/>
        <v>17.55</v>
      </c>
    </row>
    <row r="23" spans="1:15" x14ac:dyDescent="0.55000000000000004">
      <c r="A23" t="s">
        <v>68</v>
      </c>
      <c r="B23" t="s">
        <v>69</v>
      </c>
      <c r="C23" t="s">
        <v>70</v>
      </c>
      <c r="D23" t="s">
        <v>71</v>
      </c>
      <c r="E23" s="1">
        <v>9.99</v>
      </c>
      <c r="F23" s="1">
        <v>3</v>
      </c>
      <c r="G23" s="6">
        <f t="shared" si="0"/>
        <v>1.6500000000000001</v>
      </c>
      <c r="I23" t="s">
        <v>68</v>
      </c>
      <c r="J23" t="s">
        <v>69</v>
      </c>
      <c r="K23" t="s">
        <v>70</v>
      </c>
      <c r="L23" t="s">
        <v>71</v>
      </c>
      <c r="M23" s="1">
        <v>9.99</v>
      </c>
      <c r="N23" s="1">
        <v>3</v>
      </c>
      <c r="O23" s="6">
        <f t="shared" si="1"/>
        <v>1.35</v>
      </c>
    </row>
    <row r="24" spans="1:15" x14ac:dyDescent="0.55000000000000004">
      <c r="A24" t="s">
        <v>76</v>
      </c>
      <c r="B24" t="s">
        <v>77</v>
      </c>
      <c r="C24" t="s">
        <v>70</v>
      </c>
      <c r="D24" t="s">
        <v>78</v>
      </c>
      <c r="E24" s="1">
        <v>210.16</v>
      </c>
      <c r="F24" s="1">
        <v>37</v>
      </c>
      <c r="G24" s="6">
        <f t="shared" si="0"/>
        <v>20.350000000000001</v>
      </c>
      <c r="I24" t="s">
        <v>76</v>
      </c>
      <c r="J24" t="s">
        <v>77</v>
      </c>
      <c r="K24" t="s">
        <v>70</v>
      </c>
      <c r="L24" t="s">
        <v>78</v>
      </c>
      <c r="M24" s="1">
        <v>210.16</v>
      </c>
      <c r="N24" s="1">
        <v>37</v>
      </c>
      <c r="O24" s="6">
        <f t="shared" si="1"/>
        <v>16.650000000000002</v>
      </c>
    </row>
    <row r="25" spans="1:15" x14ac:dyDescent="0.55000000000000004">
      <c r="A25" t="s">
        <v>180</v>
      </c>
      <c r="B25" t="s">
        <v>181</v>
      </c>
      <c r="C25" t="s">
        <v>70</v>
      </c>
      <c r="D25" t="s">
        <v>182</v>
      </c>
      <c r="E25" s="1">
        <v>27.4</v>
      </c>
      <c r="F25" s="1">
        <v>2</v>
      </c>
      <c r="G25" s="6">
        <f t="shared" si="0"/>
        <v>1.1000000000000001</v>
      </c>
      <c r="I25" t="s">
        <v>180</v>
      </c>
      <c r="J25" t="s">
        <v>181</v>
      </c>
      <c r="K25" t="s">
        <v>70</v>
      </c>
      <c r="L25" t="s">
        <v>182</v>
      </c>
      <c r="M25" s="1">
        <v>27.4</v>
      </c>
      <c r="N25" s="1">
        <v>2</v>
      </c>
      <c r="O25" s="6">
        <f t="shared" si="1"/>
        <v>0.9</v>
      </c>
    </row>
    <row r="26" spans="1:15" x14ac:dyDescent="0.55000000000000004">
      <c r="A26" t="s">
        <v>368</v>
      </c>
      <c r="B26" t="s">
        <v>369</v>
      </c>
      <c r="C26" t="s">
        <v>246</v>
      </c>
      <c r="D26" t="s">
        <v>370</v>
      </c>
      <c r="E26" s="1">
        <v>344.25</v>
      </c>
      <c r="F26" s="1">
        <v>45</v>
      </c>
      <c r="G26" s="6">
        <f t="shared" si="0"/>
        <v>24.750000000000004</v>
      </c>
      <c r="I26" t="s">
        <v>368</v>
      </c>
      <c r="J26" t="s">
        <v>369</v>
      </c>
      <c r="K26" t="s">
        <v>246</v>
      </c>
      <c r="L26" t="s">
        <v>370</v>
      </c>
      <c r="M26" s="1">
        <v>344.25</v>
      </c>
      <c r="N26" s="1">
        <v>45</v>
      </c>
      <c r="O26" s="6">
        <f t="shared" si="1"/>
        <v>20.25</v>
      </c>
    </row>
    <row r="27" spans="1:15" x14ac:dyDescent="0.55000000000000004">
      <c r="A27" t="s">
        <v>238</v>
      </c>
      <c r="B27" t="s">
        <v>239</v>
      </c>
      <c r="C27" t="s">
        <v>240</v>
      </c>
      <c r="D27" t="s">
        <v>241</v>
      </c>
      <c r="E27" s="1">
        <v>587.16</v>
      </c>
      <c r="F27" s="1">
        <v>6</v>
      </c>
      <c r="G27" s="6">
        <f t="shared" si="0"/>
        <v>3.3000000000000003</v>
      </c>
      <c r="I27" t="s">
        <v>238</v>
      </c>
      <c r="J27" t="s">
        <v>239</v>
      </c>
      <c r="K27" t="s">
        <v>240</v>
      </c>
      <c r="L27" t="s">
        <v>241</v>
      </c>
      <c r="M27" s="1">
        <v>587.16</v>
      </c>
      <c r="N27" s="1">
        <v>6</v>
      </c>
      <c r="O27" s="6">
        <f t="shared" si="1"/>
        <v>2.7</v>
      </c>
    </row>
    <row r="28" spans="1:15" x14ac:dyDescent="0.55000000000000004">
      <c r="A28" t="s">
        <v>255</v>
      </c>
      <c r="B28" t="s">
        <v>256</v>
      </c>
      <c r="C28" t="s">
        <v>257</v>
      </c>
      <c r="D28" t="s">
        <v>258</v>
      </c>
      <c r="E28" s="1">
        <v>144.62</v>
      </c>
      <c r="F28" s="1">
        <v>3</v>
      </c>
      <c r="G28" s="6">
        <f t="shared" si="0"/>
        <v>1.6500000000000001</v>
      </c>
      <c r="I28" t="s">
        <v>255</v>
      </c>
      <c r="J28" t="s">
        <v>256</v>
      </c>
      <c r="K28" t="s">
        <v>257</v>
      </c>
      <c r="L28" t="s">
        <v>258</v>
      </c>
      <c r="M28" s="1">
        <v>144.62</v>
      </c>
      <c r="N28" s="1">
        <v>3</v>
      </c>
      <c r="O28" s="6">
        <f t="shared" si="1"/>
        <v>1.35</v>
      </c>
    </row>
    <row r="29" spans="1:15" x14ac:dyDescent="0.55000000000000004">
      <c r="A29" t="s">
        <v>318</v>
      </c>
      <c r="B29" t="s">
        <v>319</v>
      </c>
      <c r="C29" t="s">
        <v>320</v>
      </c>
      <c r="D29" t="s">
        <v>321</v>
      </c>
      <c r="E29" s="1">
        <v>4266</v>
      </c>
      <c r="F29" s="1">
        <v>12</v>
      </c>
      <c r="G29" s="6">
        <f t="shared" si="0"/>
        <v>6.6000000000000005</v>
      </c>
      <c r="I29" t="s">
        <v>318</v>
      </c>
      <c r="J29" t="s">
        <v>319</v>
      </c>
      <c r="K29" t="s">
        <v>320</v>
      </c>
      <c r="L29" t="s">
        <v>321</v>
      </c>
      <c r="M29" s="1">
        <v>4266</v>
      </c>
      <c r="N29" s="1">
        <v>12</v>
      </c>
      <c r="O29" s="6">
        <f t="shared" si="1"/>
        <v>5.4</v>
      </c>
    </row>
    <row r="30" spans="1:15" x14ac:dyDescent="0.55000000000000004">
      <c r="A30" t="s">
        <v>20</v>
      </c>
      <c r="B30" t="s">
        <v>21</v>
      </c>
      <c r="C30" t="s">
        <v>22</v>
      </c>
      <c r="D30" t="s">
        <v>23</v>
      </c>
      <c r="E30" s="1">
        <v>218.10999999999999</v>
      </c>
      <c r="F30" s="1">
        <v>83</v>
      </c>
      <c r="G30" s="6">
        <f t="shared" si="0"/>
        <v>45.650000000000006</v>
      </c>
      <c r="I30" t="s">
        <v>20</v>
      </c>
      <c r="J30" t="s">
        <v>21</v>
      </c>
      <c r="K30" t="s">
        <v>22</v>
      </c>
      <c r="L30" t="s">
        <v>23</v>
      </c>
      <c r="M30" s="1">
        <v>218.10999999999999</v>
      </c>
      <c r="N30" s="1">
        <v>83</v>
      </c>
      <c r="O30" s="6">
        <f t="shared" si="1"/>
        <v>37.35</v>
      </c>
    </row>
    <row r="31" spans="1:15" x14ac:dyDescent="0.55000000000000004">
      <c r="A31" t="s">
        <v>28</v>
      </c>
      <c r="B31" t="s">
        <v>29</v>
      </c>
      <c r="C31" t="s">
        <v>22</v>
      </c>
      <c r="D31" t="s">
        <v>30</v>
      </c>
      <c r="E31" s="1">
        <v>7.22</v>
      </c>
      <c r="F31" s="1">
        <v>1</v>
      </c>
      <c r="G31" s="6">
        <f t="shared" si="0"/>
        <v>0.55000000000000004</v>
      </c>
      <c r="I31" t="s">
        <v>28</v>
      </c>
      <c r="J31" t="s">
        <v>29</v>
      </c>
      <c r="K31" t="s">
        <v>22</v>
      </c>
      <c r="L31" t="s">
        <v>30</v>
      </c>
      <c r="M31" s="1">
        <v>7.22</v>
      </c>
      <c r="N31" s="1">
        <v>1</v>
      </c>
      <c r="O31" s="6">
        <f t="shared" si="1"/>
        <v>0.45</v>
      </c>
    </row>
    <row r="32" spans="1:15" x14ac:dyDescent="0.55000000000000004">
      <c r="A32" t="s">
        <v>31</v>
      </c>
      <c r="B32" t="s">
        <v>32</v>
      </c>
      <c r="C32" t="s">
        <v>22</v>
      </c>
      <c r="D32" t="s">
        <v>33</v>
      </c>
      <c r="E32" s="1">
        <v>602.56169999999997</v>
      </c>
      <c r="F32" s="1">
        <v>13</v>
      </c>
      <c r="G32" s="6">
        <f t="shared" si="0"/>
        <v>7.15</v>
      </c>
      <c r="I32" t="s">
        <v>31</v>
      </c>
      <c r="J32" t="s">
        <v>32</v>
      </c>
      <c r="K32" t="s">
        <v>22</v>
      </c>
      <c r="L32" t="s">
        <v>33</v>
      </c>
      <c r="M32" s="1">
        <v>602.56169999999997</v>
      </c>
      <c r="N32" s="1">
        <v>13</v>
      </c>
      <c r="O32" s="6">
        <f t="shared" si="1"/>
        <v>5.8500000000000005</v>
      </c>
    </row>
    <row r="33" spans="1:15" x14ac:dyDescent="0.55000000000000004">
      <c r="A33" t="s">
        <v>362</v>
      </c>
      <c r="B33" t="s">
        <v>363</v>
      </c>
      <c r="C33" t="s">
        <v>22</v>
      </c>
      <c r="D33" t="s">
        <v>364</v>
      </c>
      <c r="E33" s="1">
        <v>213.68</v>
      </c>
      <c r="F33" s="1">
        <v>4</v>
      </c>
      <c r="G33" s="6">
        <f t="shared" si="0"/>
        <v>2.2000000000000002</v>
      </c>
      <c r="I33" t="s">
        <v>362</v>
      </c>
      <c r="J33" t="s">
        <v>363</v>
      </c>
      <c r="K33" t="s">
        <v>22</v>
      </c>
      <c r="L33" t="s">
        <v>364</v>
      </c>
      <c r="M33" s="1">
        <v>213.68</v>
      </c>
      <c r="N33" s="1">
        <v>4</v>
      </c>
      <c r="O33" s="6">
        <f t="shared" si="1"/>
        <v>1.8</v>
      </c>
    </row>
    <row r="34" spans="1:15" x14ac:dyDescent="0.55000000000000004">
      <c r="A34" t="s">
        <v>186</v>
      </c>
      <c r="B34" t="s">
        <v>187</v>
      </c>
      <c r="C34" t="s">
        <v>22</v>
      </c>
      <c r="D34" t="s">
        <v>188</v>
      </c>
      <c r="E34" s="1">
        <v>397.99</v>
      </c>
      <c r="F34" s="1">
        <v>152</v>
      </c>
      <c r="G34" s="6">
        <f t="shared" si="0"/>
        <v>83.600000000000009</v>
      </c>
      <c r="I34" t="s">
        <v>186</v>
      </c>
      <c r="J34" t="s">
        <v>187</v>
      </c>
      <c r="K34" t="s">
        <v>22</v>
      </c>
      <c r="L34" t="s">
        <v>188</v>
      </c>
      <c r="M34" s="1">
        <v>397.99</v>
      </c>
      <c r="N34" s="1">
        <v>152</v>
      </c>
      <c r="O34" s="6">
        <f t="shared" si="1"/>
        <v>68.400000000000006</v>
      </c>
    </row>
    <row r="35" spans="1:15" x14ac:dyDescent="0.55000000000000004">
      <c r="A35" t="s">
        <v>189</v>
      </c>
      <c r="B35" t="s">
        <v>190</v>
      </c>
      <c r="C35" t="s">
        <v>22</v>
      </c>
      <c r="D35" t="s">
        <v>191</v>
      </c>
      <c r="E35" s="1">
        <v>312.92999999999995</v>
      </c>
      <c r="F35" s="1">
        <v>27</v>
      </c>
      <c r="G35" s="6">
        <f t="shared" si="0"/>
        <v>14.850000000000001</v>
      </c>
      <c r="I35" t="s">
        <v>189</v>
      </c>
      <c r="J35" t="s">
        <v>190</v>
      </c>
      <c r="K35" t="s">
        <v>22</v>
      </c>
      <c r="L35" t="s">
        <v>191</v>
      </c>
      <c r="M35" s="1">
        <v>312.92999999999995</v>
      </c>
      <c r="N35" s="1">
        <v>27</v>
      </c>
      <c r="O35" s="6">
        <f t="shared" si="1"/>
        <v>12.15</v>
      </c>
    </row>
    <row r="36" spans="1:15" x14ac:dyDescent="0.55000000000000004">
      <c r="A36" t="s">
        <v>171</v>
      </c>
      <c r="B36" t="s">
        <v>172</v>
      </c>
      <c r="C36" t="s">
        <v>22</v>
      </c>
      <c r="D36" t="s">
        <v>173</v>
      </c>
      <c r="E36" s="1">
        <v>35.950000000000003</v>
      </c>
      <c r="F36" s="1">
        <v>5</v>
      </c>
      <c r="G36" s="6">
        <f t="shared" si="0"/>
        <v>2.75</v>
      </c>
      <c r="I36" t="s">
        <v>171</v>
      </c>
      <c r="J36" t="s">
        <v>172</v>
      </c>
      <c r="K36" t="s">
        <v>22</v>
      </c>
      <c r="L36" t="s">
        <v>173</v>
      </c>
      <c r="M36" s="1">
        <v>35.950000000000003</v>
      </c>
      <c r="N36" s="1">
        <v>5</v>
      </c>
      <c r="O36" s="6">
        <f t="shared" si="1"/>
        <v>2.25</v>
      </c>
    </row>
    <row r="37" spans="1:15" x14ac:dyDescent="0.55000000000000004">
      <c r="A37" t="s">
        <v>183</v>
      </c>
      <c r="B37" t="s">
        <v>184</v>
      </c>
      <c r="C37" t="s">
        <v>22</v>
      </c>
      <c r="D37" t="s">
        <v>185</v>
      </c>
      <c r="E37" s="1">
        <v>787.95</v>
      </c>
      <c r="F37" s="1">
        <v>17</v>
      </c>
      <c r="G37" s="6">
        <f t="shared" si="0"/>
        <v>9.3500000000000014</v>
      </c>
      <c r="I37" t="s">
        <v>183</v>
      </c>
      <c r="J37" t="s">
        <v>184</v>
      </c>
      <c r="K37" t="s">
        <v>22</v>
      </c>
      <c r="L37" t="s">
        <v>185</v>
      </c>
      <c r="M37" s="1">
        <v>787.95</v>
      </c>
      <c r="N37" s="1">
        <v>17</v>
      </c>
      <c r="O37" s="6">
        <f t="shared" si="1"/>
        <v>7.65</v>
      </c>
    </row>
    <row r="38" spans="1:15" x14ac:dyDescent="0.55000000000000004">
      <c r="A38" t="s">
        <v>266</v>
      </c>
      <c r="B38" t="s">
        <v>267</v>
      </c>
      <c r="C38" t="s">
        <v>268</v>
      </c>
      <c r="D38" t="s">
        <v>269</v>
      </c>
      <c r="E38" s="1">
        <v>824.97</v>
      </c>
      <c r="F38" s="1">
        <v>257</v>
      </c>
      <c r="G38" s="6">
        <f t="shared" si="0"/>
        <v>141.35000000000002</v>
      </c>
      <c r="I38" t="s">
        <v>266</v>
      </c>
      <c r="J38" t="s">
        <v>267</v>
      </c>
      <c r="K38" t="s">
        <v>268</v>
      </c>
      <c r="L38" t="s">
        <v>269</v>
      </c>
      <c r="M38" s="1">
        <v>824.97</v>
      </c>
      <c r="N38" s="1">
        <v>257</v>
      </c>
      <c r="O38" s="6">
        <f t="shared" si="1"/>
        <v>115.65</v>
      </c>
    </row>
    <row r="39" spans="1:15" x14ac:dyDescent="0.55000000000000004">
      <c r="A39" t="s">
        <v>242</v>
      </c>
      <c r="B39" t="s">
        <v>243</v>
      </c>
      <c r="C39" t="s">
        <v>244</v>
      </c>
      <c r="D39" t="s">
        <v>245</v>
      </c>
      <c r="E39" s="1">
        <v>201.88</v>
      </c>
      <c r="F39" s="1">
        <v>1</v>
      </c>
      <c r="G39" s="6">
        <f t="shared" si="0"/>
        <v>0.55000000000000004</v>
      </c>
      <c r="I39" t="s">
        <v>242</v>
      </c>
      <c r="J39" t="s">
        <v>243</v>
      </c>
      <c r="K39" t="s">
        <v>244</v>
      </c>
      <c r="L39" t="s">
        <v>245</v>
      </c>
      <c r="M39" s="1">
        <v>201.88</v>
      </c>
      <c r="N39" s="1">
        <v>1</v>
      </c>
      <c r="O39" s="6">
        <f t="shared" si="1"/>
        <v>0.45</v>
      </c>
    </row>
    <row r="40" spans="1:15" x14ac:dyDescent="0.55000000000000004">
      <c r="A40" t="s">
        <v>334</v>
      </c>
      <c r="B40" t="s">
        <v>335</v>
      </c>
      <c r="C40" t="s">
        <v>336</v>
      </c>
      <c r="D40" t="s">
        <v>337</v>
      </c>
      <c r="E40" s="1">
        <v>502.2</v>
      </c>
      <c r="F40" s="1">
        <v>4</v>
      </c>
      <c r="G40" s="6">
        <f t="shared" si="0"/>
        <v>2.2000000000000002</v>
      </c>
      <c r="I40" t="s">
        <v>334</v>
      </c>
      <c r="J40" t="s">
        <v>335</v>
      </c>
      <c r="K40" t="s">
        <v>336</v>
      </c>
      <c r="L40" t="s">
        <v>337</v>
      </c>
      <c r="M40" s="1">
        <v>502.2</v>
      </c>
      <c r="N40" s="1">
        <v>4</v>
      </c>
      <c r="O40" s="6">
        <f t="shared" si="1"/>
        <v>1.8</v>
      </c>
    </row>
    <row r="41" spans="1:15" x14ac:dyDescent="0.55000000000000004">
      <c r="A41" t="s">
        <v>338</v>
      </c>
      <c r="B41" t="s">
        <v>339</v>
      </c>
      <c r="C41" t="s">
        <v>340</v>
      </c>
      <c r="D41" t="s">
        <v>341</v>
      </c>
      <c r="E41" s="1">
        <v>116.99720000000001</v>
      </c>
      <c r="F41" s="1">
        <v>1</v>
      </c>
      <c r="G41" s="6">
        <f t="shared" si="0"/>
        <v>0.55000000000000004</v>
      </c>
      <c r="I41" t="s">
        <v>338</v>
      </c>
      <c r="J41" t="s">
        <v>339</v>
      </c>
      <c r="K41" t="s">
        <v>340</v>
      </c>
      <c r="L41" t="s">
        <v>341</v>
      </c>
      <c r="M41" s="1">
        <v>116.99720000000001</v>
      </c>
      <c r="N41" s="1">
        <v>1</v>
      </c>
      <c r="O41" s="6">
        <f t="shared" si="1"/>
        <v>0.45</v>
      </c>
    </row>
    <row r="42" spans="1:15" x14ac:dyDescent="0.55000000000000004">
      <c r="A42" t="s">
        <v>342</v>
      </c>
      <c r="B42" t="s">
        <v>343</v>
      </c>
      <c r="C42" t="s">
        <v>340</v>
      </c>
      <c r="D42" t="s">
        <v>344</v>
      </c>
      <c r="E42" s="1">
        <v>1136.9894999999999</v>
      </c>
      <c r="F42" s="1">
        <v>9</v>
      </c>
      <c r="G42" s="6">
        <f t="shared" si="0"/>
        <v>4.95</v>
      </c>
      <c r="I42" t="s">
        <v>342</v>
      </c>
      <c r="J42" t="s">
        <v>343</v>
      </c>
      <c r="K42" t="s">
        <v>340</v>
      </c>
      <c r="L42" t="s">
        <v>344</v>
      </c>
      <c r="M42" s="1">
        <v>1136.9894999999999</v>
      </c>
      <c r="N42" s="1">
        <v>9</v>
      </c>
      <c r="O42" s="6">
        <f t="shared" si="1"/>
        <v>4.05</v>
      </c>
    </row>
    <row r="43" spans="1:15" x14ac:dyDescent="0.55000000000000004">
      <c r="A43" t="s">
        <v>322</v>
      </c>
      <c r="B43" t="s">
        <v>323</v>
      </c>
      <c r="C43" t="s">
        <v>324</v>
      </c>
      <c r="D43" t="s">
        <v>325</v>
      </c>
      <c r="E43" s="1">
        <v>22113.67</v>
      </c>
      <c r="F43" s="1">
        <v>3</v>
      </c>
      <c r="G43" s="6">
        <f t="shared" si="0"/>
        <v>1.6500000000000001</v>
      </c>
      <c r="I43" t="s">
        <v>322</v>
      </c>
      <c r="J43" t="s">
        <v>323</v>
      </c>
      <c r="K43" t="s">
        <v>324</v>
      </c>
      <c r="L43" t="s">
        <v>325</v>
      </c>
      <c r="M43" s="1">
        <v>22113.67</v>
      </c>
      <c r="N43" s="1">
        <v>3</v>
      </c>
      <c r="O43" s="6">
        <f t="shared" si="1"/>
        <v>1.35</v>
      </c>
    </row>
    <row r="44" spans="1:15" x14ac:dyDescent="0.55000000000000004">
      <c r="A44" t="s">
        <v>291</v>
      </c>
      <c r="B44" t="s">
        <v>292</v>
      </c>
      <c r="C44" t="s">
        <v>293</v>
      </c>
      <c r="D44" t="s">
        <v>294</v>
      </c>
      <c r="E44" s="1">
        <v>999</v>
      </c>
      <c r="F44" s="1">
        <v>185</v>
      </c>
      <c r="G44" s="6">
        <f t="shared" si="0"/>
        <v>101.75000000000001</v>
      </c>
      <c r="I44" t="s">
        <v>291</v>
      </c>
      <c r="J44" t="s">
        <v>292</v>
      </c>
      <c r="K44" t="s">
        <v>293</v>
      </c>
      <c r="L44" t="s">
        <v>294</v>
      </c>
      <c r="M44" s="1">
        <v>999</v>
      </c>
      <c r="N44" s="1">
        <v>185</v>
      </c>
      <c r="O44" s="6">
        <f t="shared" si="1"/>
        <v>83.25</v>
      </c>
    </row>
    <row r="45" spans="1:15" x14ac:dyDescent="0.55000000000000004">
      <c r="A45" t="s">
        <v>231</v>
      </c>
      <c r="B45" t="s">
        <v>232</v>
      </c>
      <c r="C45" t="s">
        <v>233</v>
      </c>
      <c r="D45" t="s">
        <v>234</v>
      </c>
      <c r="E45" s="1">
        <v>21</v>
      </c>
      <c r="F45" s="1">
        <v>5</v>
      </c>
      <c r="G45" s="6">
        <f t="shared" si="0"/>
        <v>2.75</v>
      </c>
      <c r="I45" t="s">
        <v>231</v>
      </c>
      <c r="J45" t="s">
        <v>232</v>
      </c>
      <c r="K45" t="s">
        <v>233</v>
      </c>
      <c r="L45" t="s">
        <v>234</v>
      </c>
      <c r="M45" s="1">
        <v>21</v>
      </c>
      <c r="N45" s="1">
        <v>5</v>
      </c>
      <c r="O45" s="6">
        <f t="shared" si="1"/>
        <v>2.25</v>
      </c>
    </row>
    <row r="46" spans="1:15" x14ac:dyDescent="0.55000000000000004">
      <c r="A46" t="s">
        <v>235</v>
      </c>
      <c r="B46" t="s">
        <v>236</v>
      </c>
      <c r="C46" t="s">
        <v>233</v>
      </c>
      <c r="D46" t="s">
        <v>237</v>
      </c>
      <c r="E46" s="1">
        <v>2040.5700000000002</v>
      </c>
      <c r="F46" s="1">
        <v>369</v>
      </c>
      <c r="G46" s="6">
        <f t="shared" si="0"/>
        <v>202.95000000000002</v>
      </c>
      <c r="I46" t="s">
        <v>235</v>
      </c>
      <c r="J46" t="s">
        <v>236</v>
      </c>
      <c r="K46" t="s">
        <v>233</v>
      </c>
      <c r="L46" t="s">
        <v>237</v>
      </c>
      <c r="M46" s="1">
        <v>2040.5700000000002</v>
      </c>
      <c r="N46" s="1">
        <v>369</v>
      </c>
      <c r="O46" s="6">
        <f t="shared" si="1"/>
        <v>166.05</v>
      </c>
    </row>
    <row r="47" spans="1:15" x14ac:dyDescent="0.55000000000000004">
      <c r="A47" t="s">
        <v>301</v>
      </c>
      <c r="B47" t="s">
        <v>302</v>
      </c>
      <c r="C47" t="s">
        <v>286</v>
      </c>
      <c r="D47" t="s">
        <v>303</v>
      </c>
      <c r="E47" s="1">
        <v>1200.18</v>
      </c>
      <c r="F47" s="1">
        <v>2</v>
      </c>
      <c r="G47" s="6">
        <f t="shared" si="0"/>
        <v>1.1000000000000001</v>
      </c>
      <c r="I47" t="s">
        <v>301</v>
      </c>
      <c r="J47" t="s">
        <v>302</v>
      </c>
      <c r="K47" t="s">
        <v>286</v>
      </c>
      <c r="L47" t="s">
        <v>303</v>
      </c>
      <c r="M47" s="1">
        <v>1200.18</v>
      </c>
      <c r="N47" s="1">
        <v>2</v>
      </c>
      <c r="O47" s="6">
        <f t="shared" si="1"/>
        <v>0.9</v>
      </c>
    </row>
    <row r="48" spans="1:15" x14ac:dyDescent="0.55000000000000004">
      <c r="A48" t="s">
        <v>310</v>
      </c>
      <c r="B48" t="s">
        <v>311</v>
      </c>
      <c r="C48" t="s">
        <v>312</v>
      </c>
      <c r="D48" t="s">
        <v>313</v>
      </c>
      <c r="E48" s="1">
        <v>718.07</v>
      </c>
      <c r="F48" s="1">
        <v>1</v>
      </c>
      <c r="G48" s="6">
        <f t="shared" si="0"/>
        <v>0.55000000000000004</v>
      </c>
      <c r="I48" t="s">
        <v>310</v>
      </c>
      <c r="J48" t="s">
        <v>311</v>
      </c>
      <c r="K48" t="s">
        <v>312</v>
      </c>
      <c r="L48" t="s">
        <v>313</v>
      </c>
      <c r="M48" s="1">
        <v>718.07</v>
      </c>
      <c r="N48" s="1">
        <v>1</v>
      </c>
      <c r="O48" s="6">
        <f t="shared" si="1"/>
        <v>0.45</v>
      </c>
    </row>
    <row r="49" spans="1:15" x14ac:dyDescent="0.55000000000000004">
      <c r="A49" t="s">
        <v>83</v>
      </c>
      <c r="B49" t="s">
        <v>84</v>
      </c>
      <c r="C49" t="s">
        <v>85</v>
      </c>
      <c r="D49" t="s">
        <v>86</v>
      </c>
      <c r="E49" s="1">
        <v>522</v>
      </c>
      <c r="F49" s="1">
        <v>225</v>
      </c>
      <c r="G49" s="6">
        <f t="shared" si="0"/>
        <v>123.75000000000001</v>
      </c>
      <c r="I49" t="s">
        <v>83</v>
      </c>
      <c r="J49" t="s">
        <v>84</v>
      </c>
      <c r="K49" t="s">
        <v>85</v>
      </c>
      <c r="L49" t="s">
        <v>86</v>
      </c>
      <c r="M49" s="1">
        <v>522</v>
      </c>
      <c r="N49" s="1">
        <v>225</v>
      </c>
      <c r="O49" s="6">
        <f t="shared" si="1"/>
        <v>101.25</v>
      </c>
    </row>
    <row r="50" spans="1:15" x14ac:dyDescent="0.55000000000000004">
      <c r="A50" t="s">
        <v>117</v>
      </c>
      <c r="B50" t="s">
        <v>118</v>
      </c>
      <c r="C50" t="s">
        <v>85</v>
      </c>
      <c r="D50" t="s">
        <v>119</v>
      </c>
      <c r="E50" s="1">
        <v>231.84</v>
      </c>
      <c r="F50" s="1">
        <v>133</v>
      </c>
      <c r="G50" s="6">
        <f t="shared" si="0"/>
        <v>73.150000000000006</v>
      </c>
      <c r="I50" t="s">
        <v>117</v>
      </c>
      <c r="J50" t="s">
        <v>118</v>
      </c>
      <c r="K50" t="s">
        <v>85</v>
      </c>
      <c r="L50" t="s">
        <v>119</v>
      </c>
      <c r="M50" s="1">
        <v>231.84</v>
      </c>
      <c r="N50" s="1">
        <v>133</v>
      </c>
      <c r="O50" s="6">
        <f t="shared" si="1"/>
        <v>59.85</v>
      </c>
    </row>
    <row r="51" spans="1:15" x14ac:dyDescent="0.55000000000000004">
      <c r="A51" t="s">
        <v>348</v>
      </c>
      <c r="B51" t="s">
        <v>349</v>
      </c>
      <c r="C51" t="s">
        <v>350</v>
      </c>
      <c r="D51" t="s">
        <v>351</v>
      </c>
      <c r="E51" s="1">
        <v>485.09</v>
      </c>
      <c r="F51" s="1">
        <v>1</v>
      </c>
      <c r="G51" s="6">
        <f t="shared" si="0"/>
        <v>0.55000000000000004</v>
      </c>
      <c r="I51" t="s">
        <v>348</v>
      </c>
      <c r="J51" t="s">
        <v>349</v>
      </c>
      <c r="K51" t="s">
        <v>350</v>
      </c>
      <c r="L51" t="s">
        <v>351</v>
      </c>
      <c r="M51" s="1">
        <v>485.09</v>
      </c>
      <c r="N51" s="1">
        <v>1</v>
      </c>
      <c r="O51" s="6">
        <f t="shared" si="1"/>
        <v>0.45</v>
      </c>
    </row>
    <row r="52" spans="1:15" x14ac:dyDescent="0.55000000000000004">
      <c r="A52" t="s">
        <v>200</v>
      </c>
      <c r="B52" t="s">
        <v>201</v>
      </c>
      <c r="C52" t="s">
        <v>202</v>
      </c>
      <c r="D52" t="s">
        <v>203</v>
      </c>
      <c r="E52" s="1">
        <v>56.15</v>
      </c>
      <c r="F52" s="1">
        <v>5</v>
      </c>
      <c r="G52" s="6">
        <f t="shared" si="0"/>
        <v>2.75</v>
      </c>
      <c r="I52" t="s">
        <v>200</v>
      </c>
      <c r="J52" t="s">
        <v>201</v>
      </c>
      <c r="K52" t="s">
        <v>202</v>
      </c>
      <c r="L52" t="s">
        <v>203</v>
      </c>
      <c r="M52" s="1">
        <v>56.15</v>
      </c>
      <c r="N52" s="1">
        <v>5</v>
      </c>
      <c r="O52" s="6">
        <f t="shared" si="1"/>
        <v>2.25</v>
      </c>
    </row>
    <row r="53" spans="1:15" x14ac:dyDescent="0.55000000000000004">
      <c r="A53" t="s">
        <v>72</v>
      </c>
      <c r="B53" t="s">
        <v>73</v>
      </c>
      <c r="C53" t="s">
        <v>74</v>
      </c>
      <c r="D53" t="s">
        <v>75</v>
      </c>
      <c r="E53" s="1">
        <v>3494.5</v>
      </c>
      <c r="F53" s="1">
        <v>10</v>
      </c>
      <c r="G53" s="6">
        <f t="shared" si="0"/>
        <v>5.5</v>
      </c>
      <c r="I53" t="s">
        <v>72</v>
      </c>
      <c r="J53" t="s">
        <v>73</v>
      </c>
      <c r="K53" t="s">
        <v>74</v>
      </c>
      <c r="L53" t="s">
        <v>75</v>
      </c>
      <c r="M53" s="1">
        <v>3494.5</v>
      </c>
      <c r="N53" s="1">
        <v>10</v>
      </c>
      <c r="O53" s="6">
        <f t="shared" si="1"/>
        <v>4.5</v>
      </c>
    </row>
    <row r="54" spans="1:15" x14ac:dyDescent="0.55000000000000004">
      <c r="A54" t="s">
        <v>356</v>
      </c>
      <c r="B54" t="s">
        <v>357</v>
      </c>
      <c r="C54" t="s">
        <v>206</v>
      </c>
      <c r="D54" t="s">
        <v>358</v>
      </c>
      <c r="E54" s="1">
        <v>5.51</v>
      </c>
      <c r="F54" s="1">
        <v>1</v>
      </c>
      <c r="G54" s="6">
        <f t="shared" si="0"/>
        <v>0.55000000000000004</v>
      </c>
      <c r="I54" t="s">
        <v>356</v>
      </c>
      <c r="J54" t="s">
        <v>357</v>
      </c>
      <c r="K54" t="s">
        <v>206</v>
      </c>
      <c r="L54" t="s">
        <v>358</v>
      </c>
      <c r="M54" s="1">
        <v>5.51</v>
      </c>
      <c r="N54" s="1">
        <v>1</v>
      </c>
      <c r="O54" s="6">
        <f t="shared" si="1"/>
        <v>0.45</v>
      </c>
    </row>
    <row r="55" spans="1:15" x14ac:dyDescent="0.55000000000000004">
      <c r="A55" t="s">
        <v>359</v>
      </c>
      <c r="B55" t="s">
        <v>360</v>
      </c>
      <c r="C55" t="s">
        <v>206</v>
      </c>
      <c r="D55" t="s">
        <v>361</v>
      </c>
      <c r="E55" s="1">
        <v>15.22</v>
      </c>
      <c r="F55" s="1">
        <v>2</v>
      </c>
      <c r="G55" s="6">
        <f t="shared" si="0"/>
        <v>1.1000000000000001</v>
      </c>
      <c r="I55" t="s">
        <v>359</v>
      </c>
      <c r="J55" t="s">
        <v>360</v>
      </c>
      <c r="K55" t="s">
        <v>206</v>
      </c>
      <c r="L55" t="s">
        <v>361</v>
      </c>
      <c r="M55" s="1">
        <v>15.22</v>
      </c>
      <c r="N55" s="1">
        <v>2</v>
      </c>
      <c r="O55" s="6">
        <f t="shared" si="1"/>
        <v>0.9</v>
      </c>
    </row>
    <row r="56" spans="1:15" x14ac:dyDescent="0.55000000000000004">
      <c r="A56" t="s">
        <v>64</v>
      </c>
      <c r="B56" t="s">
        <v>65</v>
      </c>
      <c r="C56" t="s">
        <v>66</v>
      </c>
      <c r="D56" t="s">
        <v>67</v>
      </c>
      <c r="E56" s="1">
        <v>1981.3807999999999</v>
      </c>
      <c r="F56" s="1">
        <v>10</v>
      </c>
      <c r="G56" s="6">
        <f t="shared" si="0"/>
        <v>5.5</v>
      </c>
      <c r="I56" t="s">
        <v>64</v>
      </c>
      <c r="J56" t="s">
        <v>65</v>
      </c>
      <c r="K56" t="s">
        <v>66</v>
      </c>
      <c r="L56" t="s">
        <v>67</v>
      </c>
      <c r="M56" s="1">
        <v>1981.3807999999999</v>
      </c>
      <c r="N56" s="1">
        <v>10</v>
      </c>
      <c r="O56" s="6">
        <f t="shared" si="1"/>
        <v>4.5</v>
      </c>
    </row>
    <row r="57" spans="1:15" x14ac:dyDescent="0.55000000000000004">
      <c r="A57" t="s">
        <v>137</v>
      </c>
      <c r="B57" t="s">
        <v>138</v>
      </c>
      <c r="C57" t="s">
        <v>135</v>
      </c>
      <c r="D57" t="s">
        <v>139</v>
      </c>
      <c r="E57" s="1">
        <v>205.58</v>
      </c>
      <c r="F57" s="1">
        <v>38</v>
      </c>
      <c r="G57" s="6">
        <f t="shared" si="0"/>
        <v>20.900000000000002</v>
      </c>
      <c r="I57" t="s">
        <v>137</v>
      </c>
      <c r="J57" t="s">
        <v>138</v>
      </c>
      <c r="K57" t="s">
        <v>135</v>
      </c>
      <c r="L57" t="s">
        <v>139</v>
      </c>
      <c r="M57" s="1">
        <v>205.58</v>
      </c>
      <c r="N57" s="1">
        <v>38</v>
      </c>
      <c r="O57" s="6">
        <f t="shared" si="1"/>
        <v>17.100000000000001</v>
      </c>
    </row>
    <row r="58" spans="1:15" x14ac:dyDescent="0.55000000000000004">
      <c r="A58" t="s">
        <v>133</v>
      </c>
      <c r="B58" t="s">
        <v>134</v>
      </c>
      <c r="C58" t="s">
        <v>135</v>
      </c>
      <c r="D58" t="s">
        <v>136</v>
      </c>
      <c r="E58" s="1">
        <v>2873.13</v>
      </c>
      <c r="F58" s="1">
        <v>417</v>
      </c>
      <c r="G58" s="6">
        <f t="shared" si="0"/>
        <v>229.35000000000002</v>
      </c>
      <c r="I58" t="s">
        <v>133</v>
      </c>
      <c r="J58" t="s">
        <v>134</v>
      </c>
      <c r="K58" t="s">
        <v>135</v>
      </c>
      <c r="L58" t="s">
        <v>136</v>
      </c>
      <c r="M58" s="1">
        <v>2873.13</v>
      </c>
      <c r="N58" s="1">
        <v>417</v>
      </c>
      <c r="O58" s="6">
        <f t="shared" si="1"/>
        <v>187.65</v>
      </c>
    </row>
    <row r="59" spans="1:15" x14ac:dyDescent="0.55000000000000004">
      <c r="A59" t="s">
        <v>314</v>
      </c>
      <c r="B59" t="s">
        <v>315</v>
      </c>
      <c r="C59" t="s">
        <v>316</v>
      </c>
      <c r="D59" t="s">
        <v>317</v>
      </c>
      <c r="E59" s="1">
        <v>439.38</v>
      </c>
      <c r="F59" s="1">
        <v>2</v>
      </c>
      <c r="G59" s="6">
        <f t="shared" si="0"/>
        <v>1.1000000000000001</v>
      </c>
      <c r="I59" t="s">
        <v>314</v>
      </c>
      <c r="J59" t="s">
        <v>315</v>
      </c>
      <c r="K59" t="s">
        <v>316</v>
      </c>
      <c r="L59" t="s">
        <v>317</v>
      </c>
      <c r="M59" s="1">
        <v>439.38</v>
      </c>
      <c r="N59" s="1">
        <v>2</v>
      </c>
      <c r="O59" s="6">
        <f t="shared" si="1"/>
        <v>0.9</v>
      </c>
    </row>
    <row r="60" spans="1:15" x14ac:dyDescent="0.55000000000000004">
      <c r="A60" t="s">
        <v>259</v>
      </c>
      <c r="B60" t="s">
        <v>260</v>
      </c>
      <c r="C60" t="s">
        <v>261</v>
      </c>
      <c r="D60" t="s">
        <v>262</v>
      </c>
      <c r="E60" s="1">
        <v>6127.92</v>
      </c>
      <c r="F60" s="1">
        <v>484</v>
      </c>
      <c r="G60" s="6">
        <f t="shared" si="0"/>
        <v>266.20000000000005</v>
      </c>
      <c r="I60" t="s">
        <v>259</v>
      </c>
      <c r="J60" t="s">
        <v>260</v>
      </c>
      <c r="K60" t="s">
        <v>261</v>
      </c>
      <c r="L60" t="s">
        <v>262</v>
      </c>
      <c r="M60" s="1">
        <v>6127.92</v>
      </c>
      <c r="N60" s="1">
        <v>484</v>
      </c>
      <c r="O60" s="6">
        <f t="shared" si="1"/>
        <v>217.8</v>
      </c>
    </row>
    <row r="61" spans="1:15" x14ac:dyDescent="0.55000000000000004">
      <c r="A61" t="s">
        <v>24</v>
      </c>
      <c r="B61" t="s">
        <v>25</v>
      </c>
      <c r="C61" t="s">
        <v>26</v>
      </c>
      <c r="D61" t="s">
        <v>27</v>
      </c>
      <c r="E61" s="1">
        <v>406.06</v>
      </c>
      <c r="F61" s="1">
        <v>61</v>
      </c>
      <c r="G61" s="6">
        <f t="shared" si="0"/>
        <v>33.550000000000004</v>
      </c>
      <c r="I61" t="s">
        <v>24</v>
      </c>
      <c r="J61" t="s">
        <v>25</v>
      </c>
      <c r="K61" t="s">
        <v>26</v>
      </c>
      <c r="L61" t="s">
        <v>27</v>
      </c>
      <c r="M61" s="1">
        <v>406.06</v>
      </c>
      <c r="N61" s="1">
        <v>61</v>
      </c>
      <c r="O61" s="6">
        <f t="shared" si="1"/>
        <v>27.45</v>
      </c>
    </row>
    <row r="62" spans="1:15" x14ac:dyDescent="0.55000000000000004">
      <c r="A62" t="s">
        <v>143</v>
      </c>
      <c r="B62" t="s">
        <v>144</v>
      </c>
      <c r="C62" t="s">
        <v>145</v>
      </c>
      <c r="D62" t="s">
        <v>146</v>
      </c>
      <c r="E62" s="1">
        <v>352</v>
      </c>
      <c r="F62" s="1">
        <v>64</v>
      </c>
      <c r="G62" s="6">
        <f t="shared" si="0"/>
        <v>35.200000000000003</v>
      </c>
      <c r="I62" t="s">
        <v>143</v>
      </c>
      <c r="J62" t="s">
        <v>144</v>
      </c>
      <c r="K62" t="s">
        <v>145</v>
      </c>
      <c r="L62" t="s">
        <v>146</v>
      </c>
      <c r="M62" s="1">
        <v>352</v>
      </c>
      <c r="N62" s="1">
        <v>64</v>
      </c>
      <c r="O62" s="6">
        <f t="shared" si="1"/>
        <v>28.8</v>
      </c>
    </row>
    <row r="63" spans="1:15" x14ac:dyDescent="0.55000000000000004">
      <c r="A63" t="s">
        <v>4</v>
      </c>
      <c r="B63" t="s">
        <v>5</v>
      </c>
      <c r="C63" t="s">
        <v>6</v>
      </c>
      <c r="D63" t="s">
        <v>7</v>
      </c>
      <c r="E63" s="1">
        <v>22230.5</v>
      </c>
      <c r="F63" s="1">
        <v>2</v>
      </c>
      <c r="G63" s="6">
        <f t="shared" si="0"/>
        <v>1.1000000000000001</v>
      </c>
      <c r="I63" t="s">
        <v>4</v>
      </c>
      <c r="J63" t="s">
        <v>5</v>
      </c>
      <c r="K63" t="s">
        <v>6</v>
      </c>
      <c r="L63" t="s">
        <v>7</v>
      </c>
      <c r="M63" s="1">
        <v>22230.5</v>
      </c>
      <c r="N63" s="1">
        <v>2</v>
      </c>
      <c r="O63" s="6">
        <f t="shared" si="1"/>
        <v>0.9</v>
      </c>
    </row>
    <row r="64" spans="1:15" x14ac:dyDescent="0.55000000000000004">
      <c r="A64" t="s">
        <v>270</v>
      </c>
      <c r="B64" t="s">
        <v>271</v>
      </c>
      <c r="C64" t="s">
        <v>206</v>
      </c>
      <c r="D64" t="s">
        <v>272</v>
      </c>
      <c r="E64" s="1">
        <v>5.44</v>
      </c>
      <c r="F64" s="1">
        <v>1</v>
      </c>
      <c r="G64" s="6">
        <f t="shared" si="0"/>
        <v>0.55000000000000004</v>
      </c>
      <c r="I64" t="s">
        <v>270</v>
      </c>
      <c r="J64" t="s">
        <v>271</v>
      </c>
      <c r="K64" t="s">
        <v>206</v>
      </c>
      <c r="L64" t="s">
        <v>272</v>
      </c>
      <c r="M64" s="1">
        <v>5.44</v>
      </c>
      <c r="N64" s="1">
        <v>1</v>
      </c>
      <c r="O64" s="6">
        <f t="shared" si="1"/>
        <v>0.45</v>
      </c>
    </row>
    <row r="65" spans="1:15" x14ac:dyDescent="0.55000000000000004">
      <c r="A65" t="s">
        <v>295</v>
      </c>
      <c r="B65" t="s">
        <v>296</v>
      </c>
      <c r="C65" t="s">
        <v>206</v>
      </c>
      <c r="D65" t="s">
        <v>297</v>
      </c>
      <c r="E65" s="1">
        <v>60.039000000000001</v>
      </c>
      <c r="F65" s="1">
        <v>11</v>
      </c>
      <c r="G65" s="6">
        <f t="shared" si="0"/>
        <v>6.0500000000000007</v>
      </c>
      <c r="I65" t="s">
        <v>295</v>
      </c>
      <c r="J65" t="s">
        <v>296</v>
      </c>
      <c r="K65" t="s">
        <v>206</v>
      </c>
      <c r="L65" t="s">
        <v>297</v>
      </c>
      <c r="M65" s="1">
        <v>60.039000000000001</v>
      </c>
      <c r="N65" s="1">
        <v>11</v>
      </c>
      <c r="O65" s="6">
        <f t="shared" si="1"/>
        <v>4.95</v>
      </c>
    </row>
    <row r="66" spans="1:15" x14ac:dyDescent="0.55000000000000004">
      <c r="A66" t="s">
        <v>298</v>
      </c>
      <c r="B66" t="s">
        <v>299</v>
      </c>
      <c r="C66" t="s">
        <v>206</v>
      </c>
      <c r="D66" t="s">
        <v>300</v>
      </c>
      <c r="E66" s="1">
        <v>125.1819</v>
      </c>
      <c r="F66" s="1">
        <v>16</v>
      </c>
      <c r="G66" s="6">
        <f t="shared" si="0"/>
        <v>8.8000000000000007</v>
      </c>
      <c r="I66" t="s">
        <v>298</v>
      </c>
      <c r="J66" t="s">
        <v>299</v>
      </c>
      <c r="K66" t="s">
        <v>206</v>
      </c>
      <c r="L66" t="s">
        <v>300</v>
      </c>
      <c r="M66" s="1">
        <v>125.1819</v>
      </c>
      <c r="N66" s="1">
        <v>16</v>
      </c>
      <c r="O66" s="6">
        <f t="shared" si="1"/>
        <v>7.2</v>
      </c>
    </row>
    <row r="67" spans="1:15" x14ac:dyDescent="0.55000000000000004">
      <c r="A67" t="s">
        <v>263</v>
      </c>
      <c r="B67" t="s">
        <v>264</v>
      </c>
      <c r="C67" t="s">
        <v>261</v>
      </c>
      <c r="D67" t="s">
        <v>265</v>
      </c>
      <c r="E67" s="1">
        <v>1622.46</v>
      </c>
      <c r="F67" s="1">
        <v>14</v>
      </c>
      <c r="G67" s="6">
        <f t="shared" si="0"/>
        <v>7.7000000000000011</v>
      </c>
      <c r="I67" t="s">
        <v>263</v>
      </c>
      <c r="J67" t="s">
        <v>264</v>
      </c>
      <c r="K67" t="s">
        <v>261</v>
      </c>
      <c r="L67" t="s">
        <v>265</v>
      </c>
      <c r="M67" s="1">
        <v>1622.46</v>
      </c>
      <c r="N67" s="1">
        <v>14</v>
      </c>
      <c r="O67" s="6">
        <f t="shared" si="1"/>
        <v>6.3</v>
      </c>
    </row>
    <row r="68" spans="1:15" x14ac:dyDescent="0.55000000000000004">
      <c r="A68" t="s">
        <v>167</v>
      </c>
      <c r="B68" t="s">
        <v>168</v>
      </c>
      <c r="C68" t="s">
        <v>169</v>
      </c>
      <c r="D68" t="s">
        <v>170</v>
      </c>
      <c r="E68" s="1">
        <v>749.77</v>
      </c>
      <c r="F68" s="1">
        <v>149</v>
      </c>
      <c r="G68" s="6">
        <f t="shared" si="0"/>
        <v>81.95</v>
      </c>
      <c r="I68" t="s">
        <v>167</v>
      </c>
      <c r="J68" t="s">
        <v>168</v>
      </c>
      <c r="K68" t="s">
        <v>169</v>
      </c>
      <c r="L68" t="s">
        <v>170</v>
      </c>
      <c r="M68" s="1">
        <v>749.77</v>
      </c>
      <c r="N68" s="1">
        <v>149</v>
      </c>
      <c r="O68" s="6">
        <f t="shared" si="1"/>
        <v>67.05</v>
      </c>
    </row>
    <row r="69" spans="1:15" x14ac:dyDescent="0.55000000000000004">
      <c r="A69" t="s">
        <v>326</v>
      </c>
      <c r="B69" t="s">
        <v>327</v>
      </c>
      <c r="C69" t="s">
        <v>328</v>
      </c>
      <c r="D69" t="s">
        <v>329</v>
      </c>
      <c r="E69" s="1">
        <v>4955.43</v>
      </c>
      <c r="F69" s="1">
        <v>11</v>
      </c>
      <c r="G69" s="6">
        <f t="shared" ref="G69:G110" si="2">F69*0.55</f>
        <v>6.0500000000000007</v>
      </c>
      <c r="I69" t="s">
        <v>326</v>
      </c>
      <c r="J69" t="s">
        <v>327</v>
      </c>
      <c r="K69" t="s">
        <v>328</v>
      </c>
      <c r="L69" t="s">
        <v>329</v>
      </c>
      <c r="M69" s="1">
        <v>4955.43</v>
      </c>
      <c r="N69" s="1">
        <v>11</v>
      </c>
      <c r="O69" s="6">
        <f t="shared" ref="O69:O110" si="3">N69*0.45</f>
        <v>4.95</v>
      </c>
    </row>
    <row r="70" spans="1:15" x14ac:dyDescent="0.55000000000000004">
      <c r="A70" t="s">
        <v>130</v>
      </c>
      <c r="B70" t="s">
        <v>131</v>
      </c>
      <c r="C70" t="s">
        <v>85</v>
      </c>
      <c r="D70" t="s">
        <v>132</v>
      </c>
      <c r="E70" s="1">
        <v>134.55999999999997</v>
      </c>
      <c r="F70" s="1">
        <v>58</v>
      </c>
      <c r="G70" s="6">
        <f t="shared" si="2"/>
        <v>31.900000000000002</v>
      </c>
      <c r="I70" t="s">
        <v>130</v>
      </c>
      <c r="J70" t="s">
        <v>131</v>
      </c>
      <c r="K70" t="s">
        <v>85</v>
      </c>
      <c r="L70" t="s">
        <v>132</v>
      </c>
      <c r="M70" s="1">
        <v>134.55999999999997</v>
      </c>
      <c r="N70" s="1">
        <v>58</v>
      </c>
      <c r="O70" s="6">
        <f t="shared" si="3"/>
        <v>26.1</v>
      </c>
    </row>
    <row r="71" spans="1:15" x14ac:dyDescent="0.55000000000000004">
      <c r="A71" t="s">
        <v>127</v>
      </c>
      <c r="B71" t="s">
        <v>128</v>
      </c>
      <c r="C71" t="s">
        <v>85</v>
      </c>
      <c r="D71" t="s">
        <v>129</v>
      </c>
      <c r="E71" s="1">
        <v>6979.9199999999992</v>
      </c>
      <c r="F71" s="1">
        <v>1374</v>
      </c>
      <c r="G71" s="6">
        <f t="shared" si="2"/>
        <v>755.7</v>
      </c>
      <c r="I71" t="s">
        <v>127</v>
      </c>
      <c r="J71" t="s">
        <v>128</v>
      </c>
      <c r="K71" t="s">
        <v>85</v>
      </c>
      <c r="L71" t="s">
        <v>129</v>
      </c>
      <c r="M71" s="1">
        <v>6979.9199999999992</v>
      </c>
      <c r="N71" s="1">
        <v>1374</v>
      </c>
      <c r="O71" s="6">
        <f t="shared" si="3"/>
        <v>618.30000000000007</v>
      </c>
    </row>
    <row r="72" spans="1:15" x14ac:dyDescent="0.55000000000000004">
      <c r="A72" t="s">
        <v>288</v>
      </c>
      <c r="B72" t="s">
        <v>289</v>
      </c>
      <c r="C72" t="s">
        <v>85</v>
      </c>
      <c r="D72" t="s">
        <v>290</v>
      </c>
      <c r="E72" s="1">
        <v>1181.8800000000001</v>
      </c>
      <c r="F72" s="1">
        <v>588</v>
      </c>
      <c r="G72" s="6">
        <f t="shared" si="2"/>
        <v>323.40000000000003</v>
      </c>
      <c r="I72" t="s">
        <v>288</v>
      </c>
      <c r="J72" t="s">
        <v>289</v>
      </c>
      <c r="K72" t="s">
        <v>85</v>
      </c>
      <c r="L72" t="s">
        <v>290</v>
      </c>
      <c r="M72" s="1">
        <v>1181.8800000000001</v>
      </c>
      <c r="N72" s="1">
        <v>588</v>
      </c>
      <c r="O72" s="6">
        <f t="shared" si="3"/>
        <v>264.60000000000002</v>
      </c>
    </row>
    <row r="73" spans="1:15" x14ac:dyDescent="0.55000000000000004">
      <c r="A73" t="s">
        <v>307</v>
      </c>
      <c r="B73" t="s">
        <v>308</v>
      </c>
      <c r="C73" t="s">
        <v>85</v>
      </c>
      <c r="D73" t="s">
        <v>309</v>
      </c>
      <c r="E73" s="1">
        <v>430.56</v>
      </c>
      <c r="F73" s="1">
        <v>104</v>
      </c>
      <c r="G73" s="6">
        <f t="shared" si="2"/>
        <v>57.2</v>
      </c>
      <c r="I73" t="s">
        <v>307</v>
      </c>
      <c r="J73" t="s">
        <v>308</v>
      </c>
      <c r="K73" t="s">
        <v>85</v>
      </c>
      <c r="L73" t="s">
        <v>309</v>
      </c>
      <c r="M73" s="1">
        <v>430.56</v>
      </c>
      <c r="N73" s="1">
        <v>104</v>
      </c>
      <c r="O73" s="6">
        <f t="shared" si="3"/>
        <v>46.800000000000004</v>
      </c>
    </row>
    <row r="74" spans="1:15" x14ac:dyDescent="0.55000000000000004">
      <c r="A74" t="s">
        <v>174</v>
      </c>
      <c r="B74" t="s">
        <v>175</v>
      </c>
      <c r="C74" t="s">
        <v>50</v>
      </c>
      <c r="D74" t="s">
        <v>176</v>
      </c>
      <c r="E74" s="1">
        <v>2017.7199999999998</v>
      </c>
      <c r="F74" s="1">
        <v>193</v>
      </c>
      <c r="G74" s="6">
        <f t="shared" si="2"/>
        <v>106.15</v>
      </c>
      <c r="I74" t="s">
        <v>174</v>
      </c>
      <c r="J74" t="s">
        <v>175</v>
      </c>
      <c r="K74" t="s">
        <v>50</v>
      </c>
      <c r="L74" t="s">
        <v>176</v>
      </c>
      <c r="M74" s="1">
        <v>2017.7199999999998</v>
      </c>
      <c r="N74" s="1">
        <v>193</v>
      </c>
      <c r="O74" s="6">
        <f t="shared" si="3"/>
        <v>86.850000000000009</v>
      </c>
    </row>
    <row r="75" spans="1:15" x14ac:dyDescent="0.55000000000000004">
      <c r="A75" t="s">
        <v>177</v>
      </c>
      <c r="B75" t="s">
        <v>178</v>
      </c>
      <c r="C75" t="s">
        <v>50</v>
      </c>
      <c r="D75" t="s">
        <v>179</v>
      </c>
      <c r="E75" s="1">
        <v>7784.1999999999989</v>
      </c>
      <c r="F75" s="1">
        <v>575</v>
      </c>
      <c r="G75" s="6">
        <f t="shared" si="2"/>
        <v>316.25</v>
      </c>
      <c r="I75" t="s">
        <v>177</v>
      </c>
      <c r="J75" t="s">
        <v>178</v>
      </c>
      <c r="K75" t="s">
        <v>50</v>
      </c>
      <c r="L75" t="s">
        <v>179</v>
      </c>
      <c r="M75" s="1">
        <v>7784.1999999999989</v>
      </c>
      <c r="N75" s="1">
        <v>575</v>
      </c>
      <c r="O75" s="6">
        <f t="shared" si="3"/>
        <v>258.75</v>
      </c>
    </row>
    <row r="76" spans="1:15" x14ac:dyDescent="0.55000000000000004">
      <c r="A76" t="s">
        <v>48</v>
      </c>
      <c r="B76" t="s">
        <v>49</v>
      </c>
      <c r="C76" t="s">
        <v>50</v>
      </c>
      <c r="D76" t="s">
        <v>51</v>
      </c>
      <c r="E76" s="1">
        <v>4815.2400000000007</v>
      </c>
      <c r="F76" s="1">
        <v>732</v>
      </c>
      <c r="G76" s="6">
        <f t="shared" si="2"/>
        <v>402.6</v>
      </c>
      <c r="I76" t="s">
        <v>48</v>
      </c>
      <c r="J76" t="s">
        <v>49</v>
      </c>
      <c r="K76" t="s">
        <v>50</v>
      </c>
      <c r="L76" t="s">
        <v>51</v>
      </c>
      <c r="M76" s="1">
        <v>4815.2400000000007</v>
      </c>
      <c r="N76" s="1">
        <v>732</v>
      </c>
      <c r="O76" s="6">
        <f t="shared" si="3"/>
        <v>329.40000000000003</v>
      </c>
    </row>
    <row r="77" spans="1:15" x14ac:dyDescent="0.55000000000000004">
      <c r="A77" t="s">
        <v>212</v>
      </c>
      <c r="B77" t="s">
        <v>213</v>
      </c>
      <c r="C77" t="s">
        <v>198</v>
      </c>
      <c r="D77" t="s">
        <v>214</v>
      </c>
      <c r="E77" s="1">
        <v>1201</v>
      </c>
      <c r="F77" s="1">
        <v>50</v>
      </c>
      <c r="G77" s="6">
        <f t="shared" si="2"/>
        <v>27.500000000000004</v>
      </c>
      <c r="I77" t="s">
        <v>212</v>
      </c>
      <c r="J77" t="s">
        <v>213</v>
      </c>
      <c r="K77" t="s">
        <v>198</v>
      </c>
      <c r="L77" t="s">
        <v>214</v>
      </c>
      <c r="M77" s="1">
        <v>1201</v>
      </c>
      <c r="N77" s="1">
        <v>50</v>
      </c>
      <c r="O77" s="6">
        <f t="shared" si="3"/>
        <v>22.5</v>
      </c>
    </row>
    <row r="78" spans="1:15" x14ac:dyDescent="0.55000000000000004">
      <c r="A78" t="s">
        <v>196</v>
      </c>
      <c r="B78" t="s">
        <v>197</v>
      </c>
      <c r="C78" t="s">
        <v>198</v>
      </c>
      <c r="D78" t="s">
        <v>199</v>
      </c>
      <c r="E78" s="1">
        <v>19.97</v>
      </c>
      <c r="F78" s="1">
        <v>1</v>
      </c>
      <c r="G78" s="6">
        <f t="shared" si="2"/>
        <v>0.55000000000000004</v>
      </c>
      <c r="I78" t="s">
        <v>196</v>
      </c>
      <c r="J78" t="s">
        <v>197</v>
      </c>
      <c r="K78" t="s">
        <v>198</v>
      </c>
      <c r="L78" t="s">
        <v>199</v>
      </c>
      <c r="M78" s="1">
        <v>19.97</v>
      </c>
      <c r="N78" s="1">
        <v>1</v>
      </c>
      <c r="O78" s="6">
        <f t="shared" si="3"/>
        <v>0.45</v>
      </c>
    </row>
    <row r="79" spans="1:15" x14ac:dyDescent="0.55000000000000004">
      <c r="A79" t="s">
        <v>110</v>
      </c>
      <c r="B79" t="s">
        <v>111</v>
      </c>
      <c r="C79" t="s">
        <v>112</v>
      </c>
      <c r="D79" t="s">
        <v>113</v>
      </c>
      <c r="E79" s="1">
        <v>3329.2799999999997</v>
      </c>
      <c r="F79" s="1">
        <v>48</v>
      </c>
      <c r="G79" s="6">
        <f t="shared" si="2"/>
        <v>26.400000000000002</v>
      </c>
      <c r="I79" t="s">
        <v>110</v>
      </c>
      <c r="J79" t="s">
        <v>111</v>
      </c>
      <c r="K79" t="s">
        <v>112</v>
      </c>
      <c r="L79" t="s">
        <v>113</v>
      </c>
      <c r="M79" s="1">
        <v>3329.2799999999997</v>
      </c>
      <c r="N79" s="1">
        <v>48</v>
      </c>
      <c r="O79" s="6">
        <f t="shared" si="3"/>
        <v>21.6</v>
      </c>
    </row>
    <row r="80" spans="1:15" x14ac:dyDescent="0.55000000000000004">
      <c r="A80" t="s">
        <v>192</v>
      </c>
      <c r="B80" t="s">
        <v>193</v>
      </c>
      <c r="C80" t="s">
        <v>194</v>
      </c>
      <c r="D80" t="s">
        <v>195</v>
      </c>
      <c r="E80" s="1">
        <v>2801.6</v>
      </c>
      <c r="F80" s="1">
        <v>680</v>
      </c>
      <c r="G80" s="6">
        <f t="shared" si="2"/>
        <v>374.00000000000006</v>
      </c>
      <c r="I80" t="s">
        <v>192</v>
      </c>
      <c r="J80" t="s">
        <v>193</v>
      </c>
      <c r="K80" t="s">
        <v>194</v>
      </c>
      <c r="L80" t="s">
        <v>195</v>
      </c>
      <c r="M80" s="1">
        <v>2801.6</v>
      </c>
      <c r="N80" s="1">
        <v>680</v>
      </c>
      <c r="O80" s="6">
        <f t="shared" si="3"/>
        <v>306</v>
      </c>
    </row>
    <row r="81" spans="1:15" x14ac:dyDescent="0.55000000000000004">
      <c r="A81" t="s">
        <v>120</v>
      </c>
      <c r="B81" t="s">
        <v>121</v>
      </c>
      <c r="C81" t="s">
        <v>122</v>
      </c>
      <c r="D81" t="s">
        <v>123</v>
      </c>
      <c r="E81" s="1">
        <v>961.74</v>
      </c>
      <c r="F81" s="1">
        <v>18</v>
      </c>
      <c r="G81" s="6">
        <f t="shared" si="2"/>
        <v>9.9</v>
      </c>
      <c r="I81" t="s">
        <v>120</v>
      </c>
      <c r="J81" t="s">
        <v>121</v>
      </c>
      <c r="K81" t="s">
        <v>122</v>
      </c>
      <c r="L81" t="s">
        <v>123</v>
      </c>
      <c r="M81" s="1">
        <v>961.74</v>
      </c>
      <c r="N81" s="1">
        <v>18</v>
      </c>
      <c r="O81" s="6">
        <f t="shared" si="3"/>
        <v>8.1</v>
      </c>
    </row>
    <row r="82" spans="1:15" x14ac:dyDescent="0.55000000000000004">
      <c r="A82" t="s">
        <v>251</v>
      </c>
      <c r="B82" t="s">
        <v>252</v>
      </c>
      <c r="C82" t="s">
        <v>253</v>
      </c>
      <c r="D82" t="s">
        <v>254</v>
      </c>
      <c r="E82" s="1">
        <v>242.89999999999998</v>
      </c>
      <c r="F82" s="1">
        <v>29</v>
      </c>
      <c r="G82" s="6">
        <f t="shared" si="2"/>
        <v>15.950000000000001</v>
      </c>
      <c r="I82" t="s">
        <v>251</v>
      </c>
      <c r="J82" t="s">
        <v>252</v>
      </c>
      <c r="K82" t="s">
        <v>253</v>
      </c>
      <c r="L82" t="s">
        <v>254</v>
      </c>
      <c r="M82" s="1">
        <v>242.89999999999998</v>
      </c>
      <c r="N82" s="1">
        <v>29</v>
      </c>
      <c r="O82" s="6">
        <f t="shared" si="3"/>
        <v>13.05</v>
      </c>
    </row>
    <row r="83" spans="1:15" x14ac:dyDescent="0.55000000000000004">
      <c r="A83" t="s">
        <v>34</v>
      </c>
      <c r="B83" t="s">
        <v>35</v>
      </c>
      <c r="C83" t="s">
        <v>36</v>
      </c>
      <c r="D83" t="s">
        <v>37</v>
      </c>
      <c r="E83" s="1">
        <v>228.8</v>
      </c>
      <c r="F83" s="1">
        <v>16</v>
      </c>
      <c r="G83" s="6">
        <f t="shared" si="2"/>
        <v>8.8000000000000007</v>
      </c>
      <c r="I83" t="s">
        <v>34</v>
      </c>
      <c r="J83" t="s">
        <v>35</v>
      </c>
      <c r="K83" t="s">
        <v>36</v>
      </c>
      <c r="L83" t="s">
        <v>37</v>
      </c>
      <c r="M83" s="1">
        <v>228.8</v>
      </c>
      <c r="N83" s="1">
        <v>16</v>
      </c>
      <c r="O83" s="6">
        <f t="shared" si="3"/>
        <v>7.2</v>
      </c>
    </row>
    <row r="84" spans="1:15" x14ac:dyDescent="0.55000000000000004">
      <c r="A84" t="s">
        <v>208</v>
      </c>
      <c r="B84" t="s">
        <v>209</v>
      </c>
      <c r="C84" t="s">
        <v>210</v>
      </c>
      <c r="D84" t="s">
        <v>211</v>
      </c>
      <c r="E84" s="1">
        <v>1233.5800000000002</v>
      </c>
      <c r="F84" s="1">
        <v>74</v>
      </c>
      <c r="G84" s="6">
        <f t="shared" si="2"/>
        <v>40.700000000000003</v>
      </c>
      <c r="I84" t="s">
        <v>208</v>
      </c>
      <c r="J84" t="s">
        <v>209</v>
      </c>
      <c r="K84" t="s">
        <v>210</v>
      </c>
      <c r="L84" t="s">
        <v>211</v>
      </c>
      <c r="M84" s="1">
        <v>1233.5800000000002</v>
      </c>
      <c r="N84" s="1">
        <v>74</v>
      </c>
      <c r="O84" s="6">
        <f t="shared" si="3"/>
        <v>33.300000000000004</v>
      </c>
    </row>
    <row r="85" spans="1:15" x14ac:dyDescent="0.55000000000000004">
      <c r="A85" t="s">
        <v>107</v>
      </c>
      <c r="B85" t="s">
        <v>108</v>
      </c>
      <c r="C85" t="s">
        <v>40</v>
      </c>
      <c r="D85" t="s">
        <v>109</v>
      </c>
      <c r="E85" s="1">
        <v>105.82</v>
      </c>
      <c r="F85" s="1">
        <v>22</v>
      </c>
      <c r="G85" s="6">
        <f t="shared" si="2"/>
        <v>12.100000000000001</v>
      </c>
      <c r="I85" t="s">
        <v>107</v>
      </c>
      <c r="J85" t="s">
        <v>108</v>
      </c>
      <c r="K85" t="s">
        <v>40</v>
      </c>
      <c r="L85" t="s">
        <v>109</v>
      </c>
      <c r="M85" s="1">
        <v>105.82</v>
      </c>
      <c r="N85" s="1">
        <v>22</v>
      </c>
      <c r="O85" s="6">
        <f t="shared" si="3"/>
        <v>9.9</v>
      </c>
    </row>
    <row r="86" spans="1:15" x14ac:dyDescent="0.55000000000000004">
      <c r="A86" t="s">
        <v>225</v>
      </c>
      <c r="B86" t="s">
        <v>226</v>
      </c>
      <c r="C86" t="s">
        <v>40</v>
      </c>
      <c r="D86" t="s">
        <v>227</v>
      </c>
      <c r="E86" s="1">
        <v>62.999999999999993</v>
      </c>
      <c r="F86" s="1">
        <v>20</v>
      </c>
      <c r="G86" s="6">
        <f t="shared" si="2"/>
        <v>11</v>
      </c>
      <c r="I86" t="s">
        <v>225</v>
      </c>
      <c r="J86" t="s">
        <v>226</v>
      </c>
      <c r="K86" t="s">
        <v>40</v>
      </c>
      <c r="L86" t="s">
        <v>227</v>
      </c>
      <c r="M86" s="1">
        <v>62.999999999999993</v>
      </c>
      <c r="N86" s="1">
        <v>20</v>
      </c>
      <c r="O86" s="6">
        <f t="shared" si="3"/>
        <v>9</v>
      </c>
    </row>
    <row r="87" spans="1:15" x14ac:dyDescent="0.55000000000000004">
      <c r="A87" t="s">
        <v>38</v>
      </c>
      <c r="B87" t="s">
        <v>39</v>
      </c>
      <c r="C87" t="s">
        <v>40</v>
      </c>
      <c r="D87" t="s">
        <v>41</v>
      </c>
      <c r="E87" s="1">
        <v>68.44</v>
      </c>
      <c r="F87" s="1">
        <v>29</v>
      </c>
      <c r="G87" s="6">
        <f t="shared" si="2"/>
        <v>15.950000000000001</v>
      </c>
      <c r="I87" t="s">
        <v>38</v>
      </c>
      <c r="J87" t="s">
        <v>39</v>
      </c>
      <c r="K87" t="s">
        <v>40</v>
      </c>
      <c r="L87" t="s">
        <v>41</v>
      </c>
      <c r="M87" s="1">
        <v>68.44</v>
      </c>
      <c r="N87" s="1">
        <v>29</v>
      </c>
      <c r="O87" s="6">
        <f t="shared" si="3"/>
        <v>13.05</v>
      </c>
    </row>
    <row r="88" spans="1:15" x14ac:dyDescent="0.55000000000000004">
      <c r="A88" t="s">
        <v>140</v>
      </c>
      <c r="B88" t="s">
        <v>141</v>
      </c>
      <c r="C88" t="s">
        <v>40</v>
      </c>
      <c r="D88" t="s">
        <v>142</v>
      </c>
      <c r="E88" s="1">
        <v>508.74</v>
      </c>
      <c r="F88" s="1">
        <v>183</v>
      </c>
      <c r="G88" s="6">
        <f t="shared" si="2"/>
        <v>100.65</v>
      </c>
      <c r="I88" t="s">
        <v>140</v>
      </c>
      <c r="J88" t="s">
        <v>141</v>
      </c>
      <c r="K88" t="s">
        <v>40</v>
      </c>
      <c r="L88" t="s">
        <v>142</v>
      </c>
      <c r="M88" s="1">
        <v>508.74</v>
      </c>
      <c r="N88" s="1">
        <v>183</v>
      </c>
      <c r="O88" s="6">
        <f t="shared" si="3"/>
        <v>82.350000000000009</v>
      </c>
    </row>
    <row r="89" spans="1:15" x14ac:dyDescent="0.55000000000000004">
      <c r="A89" t="s">
        <v>45</v>
      </c>
      <c r="B89" t="s">
        <v>46</v>
      </c>
      <c r="C89" t="s">
        <v>40</v>
      </c>
      <c r="D89" t="s">
        <v>47</v>
      </c>
      <c r="E89" s="1">
        <v>2121.92</v>
      </c>
      <c r="F89" s="1">
        <v>698</v>
      </c>
      <c r="G89" s="6">
        <f t="shared" si="2"/>
        <v>383.90000000000003</v>
      </c>
      <c r="I89" t="s">
        <v>45</v>
      </c>
      <c r="J89" t="s">
        <v>46</v>
      </c>
      <c r="K89" t="s">
        <v>40</v>
      </c>
      <c r="L89" t="s">
        <v>47</v>
      </c>
      <c r="M89" s="1">
        <v>2121.92</v>
      </c>
      <c r="N89" s="1">
        <v>698</v>
      </c>
      <c r="O89" s="6">
        <f t="shared" si="3"/>
        <v>314.10000000000002</v>
      </c>
    </row>
    <row r="90" spans="1:15" x14ac:dyDescent="0.55000000000000004">
      <c r="A90" t="s">
        <v>42</v>
      </c>
      <c r="B90" t="s">
        <v>43</v>
      </c>
      <c r="C90" t="s">
        <v>40</v>
      </c>
      <c r="D90" t="s">
        <v>44</v>
      </c>
      <c r="E90" s="1">
        <v>12.21</v>
      </c>
      <c r="F90" s="1">
        <v>3</v>
      </c>
      <c r="G90" s="6">
        <f t="shared" si="2"/>
        <v>1.6500000000000001</v>
      </c>
      <c r="I90" t="s">
        <v>42</v>
      </c>
      <c r="J90" t="s">
        <v>43</v>
      </c>
      <c r="K90" t="s">
        <v>40</v>
      </c>
      <c r="L90" t="s">
        <v>44</v>
      </c>
      <c r="M90" s="1">
        <v>12.21</v>
      </c>
      <c r="N90" s="1">
        <v>3</v>
      </c>
      <c r="O90" s="6">
        <f t="shared" si="3"/>
        <v>1.35</v>
      </c>
    </row>
    <row r="91" spans="1:15" x14ac:dyDescent="0.55000000000000004">
      <c r="A91" t="s">
        <v>87</v>
      </c>
      <c r="B91" t="s">
        <v>88</v>
      </c>
      <c r="C91" t="s">
        <v>81</v>
      </c>
      <c r="D91" t="s">
        <v>89</v>
      </c>
      <c r="E91" s="1">
        <v>65.45</v>
      </c>
      <c r="F91" s="1">
        <v>7</v>
      </c>
      <c r="G91" s="6">
        <f t="shared" si="2"/>
        <v>3.8500000000000005</v>
      </c>
      <c r="I91" t="s">
        <v>87</v>
      </c>
      <c r="J91" t="s">
        <v>88</v>
      </c>
      <c r="K91" t="s">
        <v>81</v>
      </c>
      <c r="L91" t="s">
        <v>89</v>
      </c>
      <c r="M91" s="1">
        <v>65.45</v>
      </c>
      <c r="N91" s="1">
        <v>7</v>
      </c>
      <c r="O91" s="6">
        <f t="shared" si="3"/>
        <v>3.15</v>
      </c>
    </row>
    <row r="92" spans="1:15" x14ac:dyDescent="0.55000000000000004">
      <c r="A92" t="s">
        <v>90</v>
      </c>
      <c r="B92" t="s">
        <v>91</v>
      </c>
      <c r="C92" t="s">
        <v>81</v>
      </c>
      <c r="D92" t="s">
        <v>92</v>
      </c>
      <c r="E92" s="1">
        <v>41.31</v>
      </c>
      <c r="F92" s="1">
        <v>3</v>
      </c>
      <c r="G92" s="6">
        <f t="shared" si="2"/>
        <v>1.6500000000000001</v>
      </c>
      <c r="I92" t="s">
        <v>90</v>
      </c>
      <c r="J92" t="s">
        <v>91</v>
      </c>
      <c r="K92" t="s">
        <v>81</v>
      </c>
      <c r="L92" t="s">
        <v>92</v>
      </c>
      <c r="M92" s="1">
        <v>41.31</v>
      </c>
      <c r="N92" s="1">
        <v>3</v>
      </c>
      <c r="O92" s="6">
        <f t="shared" si="3"/>
        <v>1.35</v>
      </c>
    </row>
    <row r="93" spans="1:15" x14ac:dyDescent="0.55000000000000004">
      <c r="A93" t="s">
        <v>79</v>
      </c>
      <c r="B93" t="s">
        <v>80</v>
      </c>
      <c r="C93" t="s">
        <v>81</v>
      </c>
      <c r="D93" t="s">
        <v>82</v>
      </c>
      <c r="E93" s="1">
        <v>272.85000000000002</v>
      </c>
      <c r="F93" s="1">
        <v>15</v>
      </c>
      <c r="G93" s="6">
        <f t="shared" si="2"/>
        <v>8.25</v>
      </c>
      <c r="I93" t="s">
        <v>79</v>
      </c>
      <c r="J93" t="s">
        <v>80</v>
      </c>
      <c r="K93" t="s">
        <v>81</v>
      </c>
      <c r="L93" t="s">
        <v>82</v>
      </c>
      <c r="M93" s="1">
        <v>272.85000000000002</v>
      </c>
      <c r="N93" s="1">
        <v>15</v>
      </c>
      <c r="O93" s="6">
        <f t="shared" si="3"/>
        <v>6.75</v>
      </c>
    </row>
    <row r="94" spans="1:15" x14ac:dyDescent="0.55000000000000004">
      <c r="A94" t="s">
        <v>56</v>
      </c>
      <c r="B94" t="s">
        <v>57</v>
      </c>
      <c r="C94" t="s">
        <v>58</v>
      </c>
      <c r="D94" t="s">
        <v>59</v>
      </c>
      <c r="E94" s="1">
        <v>1039.56</v>
      </c>
      <c r="F94" s="1">
        <v>117</v>
      </c>
      <c r="G94" s="6">
        <f t="shared" si="2"/>
        <v>64.350000000000009</v>
      </c>
      <c r="I94" t="s">
        <v>56</v>
      </c>
      <c r="J94" t="s">
        <v>57</v>
      </c>
      <c r="K94" t="s">
        <v>58</v>
      </c>
      <c r="L94" t="s">
        <v>59</v>
      </c>
      <c r="M94" s="1">
        <v>1039.56</v>
      </c>
      <c r="N94" s="1">
        <v>117</v>
      </c>
      <c r="O94" s="6">
        <f t="shared" si="3"/>
        <v>52.65</v>
      </c>
    </row>
    <row r="95" spans="1:15" x14ac:dyDescent="0.55000000000000004">
      <c r="A95" t="s">
        <v>280</v>
      </c>
      <c r="B95" t="s">
        <v>281</v>
      </c>
      <c r="C95" t="s">
        <v>282</v>
      </c>
      <c r="D95" t="s">
        <v>283</v>
      </c>
      <c r="E95" s="1">
        <v>8325</v>
      </c>
      <c r="F95" s="1">
        <v>15</v>
      </c>
      <c r="G95" s="6">
        <f t="shared" si="2"/>
        <v>8.25</v>
      </c>
      <c r="I95" t="s">
        <v>280</v>
      </c>
      <c r="J95" t="s">
        <v>281</v>
      </c>
      <c r="K95" t="s">
        <v>282</v>
      </c>
      <c r="L95" t="s">
        <v>283</v>
      </c>
      <c r="M95" s="1">
        <v>8325</v>
      </c>
      <c r="N95" s="1">
        <v>15</v>
      </c>
      <c r="O95" s="6">
        <f t="shared" si="3"/>
        <v>6.75</v>
      </c>
    </row>
    <row r="96" spans="1:15" x14ac:dyDescent="0.55000000000000004">
      <c r="A96" t="s">
        <v>156</v>
      </c>
      <c r="B96" t="s">
        <v>157</v>
      </c>
      <c r="C96" t="s">
        <v>158</v>
      </c>
      <c r="D96" t="s">
        <v>159</v>
      </c>
      <c r="E96" s="1">
        <v>7.38</v>
      </c>
      <c r="F96" s="1">
        <v>4</v>
      </c>
      <c r="G96" s="6">
        <f t="shared" si="2"/>
        <v>2.2000000000000002</v>
      </c>
      <c r="I96" t="s">
        <v>156</v>
      </c>
      <c r="J96" t="s">
        <v>157</v>
      </c>
      <c r="K96" t="s">
        <v>158</v>
      </c>
      <c r="L96" t="s">
        <v>159</v>
      </c>
      <c r="M96" s="1">
        <v>7.38</v>
      </c>
      <c r="N96" s="1">
        <v>4</v>
      </c>
      <c r="O96" s="6">
        <f t="shared" si="3"/>
        <v>1.8</v>
      </c>
    </row>
    <row r="97" spans="1:15" x14ac:dyDescent="0.55000000000000004">
      <c r="A97" t="s">
        <v>284</v>
      </c>
      <c r="B97" t="s">
        <v>285</v>
      </c>
      <c r="C97" t="s">
        <v>286</v>
      </c>
      <c r="D97" t="s">
        <v>287</v>
      </c>
      <c r="E97" s="1">
        <v>3612.62</v>
      </c>
      <c r="F97" s="1">
        <v>6</v>
      </c>
      <c r="G97" s="6">
        <f t="shared" si="2"/>
        <v>3.3000000000000003</v>
      </c>
      <c r="I97" t="s">
        <v>284</v>
      </c>
      <c r="J97" t="s">
        <v>285</v>
      </c>
      <c r="K97" t="s">
        <v>286</v>
      </c>
      <c r="L97" t="s">
        <v>287</v>
      </c>
      <c r="M97" s="1">
        <v>3612.62</v>
      </c>
      <c r="N97" s="1">
        <v>6</v>
      </c>
      <c r="O97" s="6">
        <f t="shared" si="3"/>
        <v>2.7</v>
      </c>
    </row>
    <row r="98" spans="1:15" x14ac:dyDescent="0.55000000000000004">
      <c r="A98" t="s">
        <v>273</v>
      </c>
      <c r="B98" t="s">
        <v>274</v>
      </c>
      <c r="C98" t="s">
        <v>275</v>
      </c>
      <c r="D98" t="s">
        <v>276</v>
      </c>
      <c r="E98" s="1">
        <v>289.94</v>
      </c>
      <c r="F98" s="1">
        <v>95</v>
      </c>
      <c r="G98" s="6">
        <f t="shared" si="2"/>
        <v>52.250000000000007</v>
      </c>
      <c r="I98" t="s">
        <v>273</v>
      </c>
      <c r="J98" t="s">
        <v>274</v>
      </c>
      <c r="K98" t="s">
        <v>275</v>
      </c>
      <c r="L98" t="s">
        <v>276</v>
      </c>
      <c r="M98" s="1">
        <v>289.94</v>
      </c>
      <c r="N98" s="1">
        <v>95</v>
      </c>
      <c r="O98" s="6">
        <f t="shared" si="3"/>
        <v>42.75</v>
      </c>
    </row>
    <row r="99" spans="1:15" x14ac:dyDescent="0.55000000000000004">
      <c r="A99" t="s">
        <v>277</v>
      </c>
      <c r="B99" t="s">
        <v>278</v>
      </c>
      <c r="C99" t="s">
        <v>275</v>
      </c>
      <c r="D99" t="s">
        <v>279</v>
      </c>
      <c r="E99" s="1">
        <v>966.06999999999994</v>
      </c>
      <c r="F99" s="1">
        <v>230</v>
      </c>
      <c r="G99" s="6">
        <f t="shared" si="2"/>
        <v>126.50000000000001</v>
      </c>
      <c r="I99" t="s">
        <v>277</v>
      </c>
      <c r="J99" t="s">
        <v>278</v>
      </c>
      <c r="K99" t="s">
        <v>275</v>
      </c>
      <c r="L99" t="s">
        <v>279</v>
      </c>
      <c r="M99" s="1">
        <v>966.06999999999994</v>
      </c>
      <c r="N99" s="1">
        <v>230</v>
      </c>
      <c r="O99" s="6">
        <f t="shared" si="3"/>
        <v>103.5</v>
      </c>
    </row>
    <row r="100" spans="1:15" x14ac:dyDescent="0.55000000000000004">
      <c r="A100" t="s">
        <v>304</v>
      </c>
      <c r="B100" t="s">
        <v>305</v>
      </c>
      <c r="C100" t="s">
        <v>286</v>
      </c>
      <c r="D100" t="s">
        <v>306</v>
      </c>
      <c r="E100" s="1">
        <v>600.09</v>
      </c>
      <c r="F100" s="1">
        <v>1</v>
      </c>
      <c r="G100" s="6">
        <f t="shared" si="2"/>
        <v>0.55000000000000004</v>
      </c>
      <c r="I100" t="s">
        <v>304</v>
      </c>
      <c r="J100" t="s">
        <v>305</v>
      </c>
      <c r="K100" t="s">
        <v>286</v>
      </c>
      <c r="L100" t="s">
        <v>306</v>
      </c>
      <c r="M100" s="1">
        <v>600.09</v>
      </c>
      <c r="N100" s="1">
        <v>1</v>
      </c>
      <c r="O100" s="6">
        <f t="shared" si="3"/>
        <v>0.45</v>
      </c>
    </row>
    <row r="101" spans="1:15" x14ac:dyDescent="0.55000000000000004">
      <c r="A101" t="s">
        <v>222</v>
      </c>
      <c r="B101" t="s">
        <v>223</v>
      </c>
      <c r="C101" t="s">
        <v>158</v>
      </c>
      <c r="D101" t="s">
        <v>224</v>
      </c>
      <c r="E101" s="1">
        <v>343.17</v>
      </c>
      <c r="F101" s="1">
        <v>93</v>
      </c>
      <c r="G101" s="6">
        <f t="shared" si="2"/>
        <v>51.150000000000006</v>
      </c>
      <c r="I101" t="s">
        <v>222</v>
      </c>
      <c r="J101" t="s">
        <v>223</v>
      </c>
      <c r="K101" t="s">
        <v>158</v>
      </c>
      <c r="L101" t="s">
        <v>224</v>
      </c>
      <c r="M101" s="1">
        <v>343.17</v>
      </c>
      <c r="N101" s="1">
        <v>93</v>
      </c>
      <c r="O101" s="6">
        <f t="shared" si="3"/>
        <v>41.85</v>
      </c>
    </row>
    <row r="102" spans="1:15" x14ac:dyDescent="0.55000000000000004">
      <c r="A102" t="s">
        <v>219</v>
      </c>
      <c r="B102" t="s">
        <v>220</v>
      </c>
      <c r="C102" t="s">
        <v>158</v>
      </c>
      <c r="D102" t="s">
        <v>221</v>
      </c>
      <c r="E102" s="1">
        <v>1999.5</v>
      </c>
      <c r="F102" s="1">
        <v>129</v>
      </c>
      <c r="G102" s="6">
        <f t="shared" si="2"/>
        <v>70.95</v>
      </c>
      <c r="I102" t="s">
        <v>219</v>
      </c>
      <c r="J102" t="s">
        <v>220</v>
      </c>
      <c r="K102" t="s">
        <v>158</v>
      </c>
      <c r="L102" t="s">
        <v>221</v>
      </c>
      <c r="M102" s="1">
        <v>1999.5</v>
      </c>
      <c r="N102" s="1">
        <v>129</v>
      </c>
      <c r="O102" s="6">
        <f t="shared" si="3"/>
        <v>58.050000000000004</v>
      </c>
    </row>
    <row r="103" spans="1:15" x14ac:dyDescent="0.55000000000000004">
      <c r="A103" t="s">
        <v>330</v>
      </c>
      <c r="B103" t="s">
        <v>331</v>
      </c>
      <c r="C103" t="s">
        <v>332</v>
      </c>
      <c r="D103" t="s">
        <v>333</v>
      </c>
      <c r="E103" s="1">
        <v>3919.18</v>
      </c>
      <c r="F103" s="1">
        <v>17</v>
      </c>
      <c r="G103" s="6">
        <f t="shared" si="2"/>
        <v>9.3500000000000014</v>
      </c>
      <c r="I103" t="s">
        <v>330</v>
      </c>
      <c r="J103" t="s">
        <v>331</v>
      </c>
      <c r="K103" t="s">
        <v>332</v>
      </c>
      <c r="L103" t="s">
        <v>333</v>
      </c>
      <c r="M103" s="1">
        <v>3919.18</v>
      </c>
      <c r="N103" s="1">
        <v>17</v>
      </c>
      <c r="O103" s="6">
        <f t="shared" si="3"/>
        <v>7.65</v>
      </c>
    </row>
    <row r="104" spans="1:15" x14ac:dyDescent="0.55000000000000004">
      <c r="A104" t="s">
        <v>163</v>
      </c>
      <c r="B104" t="s">
        <v>164</v>
      </c>
      <c r="C104" t="s">
        <v>165</v>
      </c>
      <c r="D104" t="s">
        <v>166</v>
      </c>
      <c r="E104" s="1">
        <v>241.48</v>
      </c>
      <c r="F104" s="1">
        <v>2</v>
      </c>
      <c r="G104" s="6">
        <f t="shared" si="2"/>
        <v>1.1000000000000001</v>
      </c>
      <c r="I104" t="s">
        <v>163</v>
      </c>
      <c r="J104" t="s">
        <v>164</v>
      </c>
      <c r="K104" t="s">
        <v>165</v>
      </c>
      <c r="L104" t="s">
        <v>166</v>
      </c>
      <c r="M104" s="1">
        <v>241.48</v>
      </c>
      <c r="N104" s="1">
        <v>2</v>
      </c>
      <c r="O104" s="6">
        <f t="shared" si="3"/>
        <v>0.9</v>
      </c>
    </row>
    <row r="105" spans="1:15" x14ac:dyDescent="0.55000000000000004">
      <c r="A105" t="s">
        <v>215</v>
      </c>
      <c r="B105" t="s">
        <v>216</v>
      </c>
      <c r="C105" t="s">
        <v>217</v>
      </c>
      <c r="D105" t="s">
        <v>218</v>
      </c>
      <c r="E105" s="1">
        <v>3395.75</v>
      </c>
      <c r="F105" s="1">
        <v>459</v>
      </c>
      <c r="G105" s="6">
        <f t="shared" si="2"/>
        <v>252.45000000000002</v>
      </c>
      <c r="I105" t="s">
        <v>215</v>
      </c>
      <c r="J105" t="s">
        <v>216</v>
      </c>
      <c r="K105" t="s">
        <v>217</v>
      </c>
      <c r="L105" t="s">
        <v>218</v>
      </c>
      <c r="M105" s="1">
        <v>3395.75</v>
      </c>
      <c r="N105" s="1">
        <v>459</v>
      </c>
      <c r="O105" s="6">
        <f t="shared" si="3"/>
        <v>206.55</v>
      </c>
    </row>
    <row r="106" spans="1:15" x14ac:dyDescent="0.55000000000000004">
      <c r="A106" t="s">
        <v>352</v>
      </c>
      <c r="B106" t="s">
        <v>353</v>
      </c>
      <c r="C106" t="s">
        <v>354</v>
      </c>
      <c r="D106" t="s">
        <v>355</v>
      </c>
      <c r="E106" s="1">
        <v>12765.03</v>
      </c>
      <c r="F106" s="1">
        <v>1</v>
      </c>
      <c r="G106" s="6">
        <f t="shared" si="2"/>
        <v>0.55000000000000004</v>
      </c>
      <c r="I106" t="s">
        <v>352</v>
      </c>
      <c r="J106" t="s">
        <v>353</v>
      </c>
      <c r="K106" t="s">
        <v>354</v>
      </c>
      <c r="L106" t="s">
        <v>355</v>
      </c>
      <c r="M106" s="1">
        <v>12765.03</v>
      </c>
      <c r="N106" s="1">
        <v>1</v>
      </c>
      <c r="O106" s="6">
        <f t="shared" si="3"/>
        <v>0.45</v>
      </c>
    </row>
    <row r="107" spans="1:15" x14ac:dyDescent="0.55000000000000004">
      <c r="A107" t="s">
        <v>60</v>
      </c>
      <c r="B107" t="s">
        <v>61</v>
      </c>
      <c r="C107" t="s">
        <v>62</v>
      </c>
      <c r="D107" t="s">
        <v>63</v>
      </c>
      <c r="E107" s="1">
        <v>406.72</v>
      </c>
      <c r="F107" s="1">
        <v>8</v>
      </c>
      <c r="G107" s="6">
        <f t="shared" si="2"/>
        <v>4.4000000000000004</v>
      </c>
      <c r="I107" t="s">
        <v>60</v>
      </c>
      <c r="J107" t="s">
        <v>61</v>
      </c>
      <c r="K107" t="s">
        <v>62</v>
      </c>
      <c r="L107" t="s">
        <v>63</v>
      </c>
      <c r="M107" s="1">
        <v>406.72</v>
      </c>
      <c r="N107" s="1">
        <v>8</v>
      </c>
      <c r="O107" s="6">
        <f t="shared" si="3"/>
        <v>3.6</v>
      </c>
    </row>
    <row r="108" spans="1:15" x14ac:dyDescent="0.55000000000000004">
      <c r="A108" t="s">
        <v>52</v>
      </c>
      <c r="B108" t="s">
        <v>53</v>
      </c>
      <c r="C108" t="s">
        <v>54</v>
      </c>
      <c r="D108" t="s">
        <v>55</v>
      </c>
      <c r="E108" s="1">
        <v>144.86000000000001</v>
      </c>
      <c r="F108" s="1">
        <v>8</v>
      </c>
      <c r="G108" s="6">
        <f t="shared" si="2"/>
        <v>4.4000000000000004</v>
      </c>
      <c r="I108" t="s">
        <v>52</v>
      </c>
      <c r="J108" t="s">
        <v>53</v>
      </c>
      <c r="K108" t="s">
        <v>54</v>
      </c>
      <c r="L108" t="s">
        <v>55</v>
      </c>
      <c r="M108" s="1">
        <v>144.86000000000001</v>
      </c>
      <c r="N108" s="1">
        <v>8</v>
      </c>
      <c r="O108" s="6">
        <f t="shared" si="3"/>
        <v>3.6</v>
      </c>
    </row>
    <row r="109" spans="1:15" x14ac:dyDescent="0.55000000000000004">
      <c r="A109" t="s">
        <v>153</v>
      </c>
      <c r="B109" t="s">
        <v>154</v>
      </c>
      <c r="C109" t="s">
        <v>54</v>
      </c>
      <c r="D109" t="s">
        <v>155</v>
      </c>
      <c r="E109" s="1">
        <v>1350.24</v>
      </c>
      <c r="F109" s="1">
        <v>291</v>
      </c>
      <c r="G109" s="6">
        <f t="shared" si="2"/>
        <v>160.05000000000001</v>
      </c>
      <c r="I109" t="s">
        <v>153</v>
      </c>
      <c r="J109" t="s">
        <v>154</v>
      </c>
      <c r="K109" t="s">
        <v>54</v>
      </c>
      <c r="L109" t="s">
        <v>155</v>
      </c>
      <c r="M109" s="1">
        <v>1350.24</v>
      </c>
      <c r="N109" s="1">
        <v>291</v>
      </c>
      <c r="O109" s="6">
        <f t="shared" si="3"/>
        <v>130.95000000000002</v>
      </c>
    </row>
    <row r="110" spans="1:15" x14ac:dyDescent="0.55000000000000004">
      <c r="E110" s="1">
        <f t="shared" ref="E110:F110" si="4">SUM(E4:E109)</f>
        <v>190721.37579999995</v>
      </c>
      <c r="F110" s="1">
        <f t="shared" si="4"/>
        <v>13335</v>
      </c>
      <c r="G110" s="6">
        <f t="shared" si="2"/>
        <v>7334.2500000000009</v>
      </c>
      <c r="M110" s="1">
        <f t="shared" ref="M110:N110" si="5">SUM(M4:M109)</f>
        <v>190721.37579999995</v>
      </c>
      <c r="N110" s="1">
        <f t="shared" si="5"/>
        <v>13335</v>
      </c>
      <c r="O110" s="6">
        <f t="shared" si="3"/>
        <v>6000.75</v>
      </c>
    </row>
    <row r="111" spans="1:15" x14ac:dyDescent="0.55000000000000004">
      <c r="B111" s="3" t="s">
        <v>377</v>
      </c>
    </row>
  </sheetData>
  <sortState ref="A4:M111">
    <sortCondition ref="B4:B1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2021-01-04T18:12:53Z</dcterms:created>
  <dcterms:modified xsi:type="dcterms:W3CDTF">2021-02-01T17:33:46Z</dcterms:modified>
</cp:coreProperties>
</file>